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Z:\102.PVO\386.OVD novi hlevi Cven, Ljutomerčan d.o.o\Analiza\Določitev zmogljivosti naprave\"/>
    </mc:Choice>
  </mc:AlternateContent>
  <xr:revisionPtr revIDLastSave="0" documentId="13_ncr:1_{C9B13200-55F6-452A-8CFF-F75FA97E1453}" xr6:coauthVersionLast="47" xr6:coauthVersionMax="47" xr10:uidLastSave="{00000000-0000-0000-0000-000000000000}"/>
  <bookViews>
    <workbookView xWindow="-120" yWindow="-120" windowWidth="29040" windowHeight="15720" activeTab="2" xr2:uid="{D1AC85B9-57A7-4F57-BE6D-A3D0D83F285A}"/>
  </bookViews>
  <sheets>
    <sheet name="Novi hlev (farma)" sheetId="1" r:id="rId1"/>
    <sheet name="Hlev 5" sheetId="3" r:id="rId2"/>
    <sheet name="Nova vzerja" sheetId="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1" l="1"/>
  <c r="H92" i="3"/>
  <c r="H86" i="3"/>
  <c r="H87" i="3"/>
  <c r="H88" i="3"/>
  <c r="G86" i="3"/>
  <c r="G87" i="3"/>
  <c r="G88" i="3"/>
  <c r="G85" i="3"/>
  <c r="F86" i="3"/>
  <c r="F87" i="3"/>
  <c r="F88" i="3"/>
  <c r="F85" i="3"/>
  <c r="H74" i="3"/>
  <c r="H75" i="3"/>
  <c r="H78" i="3" s="1"/>
  <c r="H76" i="3"/>
  <c r="H77" i="3"/>
  <c r="H73" i="3"/>
  <c r="F74" i="3"/>
  <c r="F75" i="3"/>
  <c r="F76" i="3"/>
  <c r="F77" i="3"/>
  <c r="F73" i="3"/>
  <c r="M14" i="2"/>
  <c r="M15" i="2"/>
  <c r="H67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G56" i="3"/>
  <c r="G57" i="3"/>
  <c r="G58" i="3"/>
  <c r="G59" i="3"/>
  <c r="G60" i="3"/>
  <c r="G61" i="3"/>
  <c r="G62" i="3"/>
  <c r="G63" i="3"/>
  <c r="G64" i="3"/>
  <c r="G65" i="3"/>
  <c r="G66" i="3"/>
  <c r="G55" i="3"/>
  <c r="G54" i="3"/>
  <c r="G47" i="3"/>
  <c r="G48" i="3"/>
  <c r="G49" i="3"/>
  <c r="G50" i="3"/>
  <c r="G51" i="3"/>
  <c r="G52" i="3"/>
  <c r="G53" i="3"/>
  <c r="G46" i="3"/>
  <c r="F56" i="3"/>
  <c r="F57" i="3"/>
  <c r="F58" i="3"/>
  <c r="F59" i="3"/>
  <c r="F60" i="3"/>
  <c r="F61" i="3"/>
  <c r="F62" i="3"/>
  <c r="F63" i="3"/>
  <c r="F64" i="3"/>
  <c r="F65" i="3"/>
  <c r="F66" i="3"/>
  <c r="F55" i="3"/>
  <c r="F54" i="3"/>
  <c r="F47" i="3"/>
  <c r="F48" i="3"/>
  <c r="F49" i="3"/>
  <c r="F50" i="3"/>
  <c r="F51" i="3"/>
  <c r="F52" i="3"/>
  <c r="F53" i="3"/>
  <c r="H224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9" i="2"/>
  <c r="H220" i="2"/>
  <c r="H221" i="2"/>
  <c r="H222" i="2"/>
  <c r="H22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9" i="2"/>
  <c r="G220" i="2"/>
  <c r="G221" i="2"/>
  <c r="G222" i="2"/>
  <c r="G223" i="2"/>
  <c r="G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9" i="2"/>
  <c r="F220" i="2"/>
  <c r="F221" i="2"/>
  <c r="F222" i="2"/>
  <c r="F223" i="2"/>
  <c r="F203" i="2"/>
  <c r="H196" i="2"/>
  <c r="E176" i="2"/>
  <c r="E177" i="2"/>
  <c r="E178" i="2"/>
  <c r="G178" i="2" s="1"/>
  <c r="H178" i="2" s="1"/>
  <c r="E179" i="2"/>
  <c r="G179" i="2" s="1"/>
  <c r="H179" i="2" s="1"/>
  <c r="E180" i="2"/>
  <c r="F180" i="2" s="1"/>
  <c r="E181" i="2"/>
  <c r="F181" i="2" s="1"/>
  <c r="E182" i="2"/>
  <c r="F182" i="2" s="1"/>
  <c r="E183" i="2"/>
  <c r="E184" i="2"/>
  <c r="G184" i="2" s="1"/>
  <c r="H184" i="2" s="1"/>
  <c r="E185" i="2"/>
  <c r="E186" i="2"/>
  <c r="G186" i="2" s="1"/>
  <c r="H186" i="2" s="1"/>
  <c r="E187" i="2"/>
  <c r="G187" i="2" s="1"/>
  <c r="H187" i="2" s="1"/>
  <c r="E188" i="2"/>
  <c r="E189" i="2"/>
  <c r="G189" i="2" s="1"/>
  <c r="H189" i="2" s="1"/>
  <c r="E190" i="2"/>
  <c r="E191" i="2"/>
  <c r="E192" i="2"/>
  <c r="G192" i="2" s="1"/>
  <c r="H192" i="2" s="1"/>
  <c r="E193" i="2"/>
  <c r="G193" i="2" s="1"/>
  <c r="H193" i="2" s="1"/>
  <c r="E194" i="2"/>
  <c r="G194" i="2" s="1"/>
  <c r="H194" i="2" s="1"/>
  <c r="E195" i="2"/>
  <c r="F195" i="2" s="1"/>
  <c r="E175" i="2"/>
  <c r="H176" i="2"/>
  <c r="H177" i="2"/>
  <c r="G176" i="2"/>
  <c r="G177" i="2"/>
  <c r="G180" i="2"/>
  <c r="H180" i="2" s="1"/>
  <c r="G181" i="2"/>
  <c r="H181" i="2" s="1"/>
  <c r="G182" i="2"/>
  <c r="H182" i="2" s="1"/>
  <c r="G183" i="2"/>
  <c r="H183" i="2" s="1"/>
  <c r="G185" i="2"/>
  <c r="H185" i="2" s="1"/>
  <c r="G175" i="2"/>
  <c r="F176" i="2"/>
  <c r="F177" i="2"/>
  <c r="F183" i="2"/>
  <c r="F185" i="2"/>
  <c r="F186" i="2"/>
  <c r="F187" i="2"/>
  <c r="F192" i="2"/>
  <c r="F193" i="2"/>
  <c r="F194" i="2"/>
  <c r="F175" i="2"/>
  <c r="H168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2" i="2"/>
  <c r="H164" i="2"/>
  <c r="H165" i="2"/>
  <c r="H166" i="2"/>
  <c r="H167" i="2"/>
  <c r="G148" i="2"/>
  <c r="G151" i="2"/>
  <c r="G152" i="2"/>
  <c r="G154" i="2"/>
  <c r="G155" i="2"/>
  <c r="G156" i="2"/>
  <c r="G157" i="2"/>
  <c r="G158" i="2"/>
  <c r="G159" i="2"/>
  <c r="G162" i="2"/>
  <c r="G164" i="2"/>
  <c r="G165" i="2"/>
  <c r="G166" i="2"/>
  <c r="G167" i="2"/>
  <c r="G147" i="2"/>
  <c r="F148" i="2"/>
  <c r="F151" i="2"/>
  <c r="F152" i="2"/>
  <c r="F154" i="2"/>
  <c r="F155" i="2"/>
  <c r="F156" i="2"/>
  <c r="F157" i="2"/>
  <c r="F158" i="2"/>
  <c r="F159" i="2"/>
  <c r="F162" i="2"/>
  <c r="F164" i="2"/>
  <c r="F165" i="2"/>
  <c r="F166" i="2"/>
  <c r="F167" i="2"/>
  <c r="F147" i="2"/>
  <c r="G123" i="2"/>
  <c r="G125" i="2"/>
  <c r="H125" i="2" s="1"/>
  <c r="G126" i="2"/>
  <c r="H126" i="2" s="1"/>
  <c r="G128" i="2"/>
  <c r="H128" i="2" s="1"/>
  <c r="G129" i="2"/>
  <c r="H129" i="2" s="1"/>
  <c r="G130" i="2"/>
  <c r="G133" i="2"/>
  <c r="H133" i="2" s="1"/>
  <c r="G134" i="2"/>
  <c r="H134" i="2" s="1"/>
  <c r="G135" i="2"/>
  <c r="H135" i="2" s="1"/>
  <c r="G136" i="2"/>
  <c r="H136" i="2" s="1"/>
  <c r="G137" i="2"/>
  <c r="H137" i="2" s="1"/>
  <c r="G138" i="2"/>
  <c r="H138" i="2" s="1"/>
  <c r="G139" i="2"/>
  <c r="H139" i="2" s="1"/>
  <c r="G140" i="2"/>
  <c r="H140" i="2" s="1"/>
  <c r="G120" i="2"/>
  <c r="H123" i="2"/>
  <c r="H130" i="2"/>
  <c r="F123" i="2"/>
  <c r="F125" i="2"/>
  <c r="F126" i="2"/>
  <c r="F128" i="2"/>
  <c r="F129" i="2"/>
  <c r="F130" i="2"/>
  <c r="F136" i="2"/>
  <c r="F138" i="2"/>
  <c r="F139" i="2"/>
  <c r="F140" i="2"/>
  <c r="F120" i="2"/>
  <c r="M13" i="2"/>
  <c r="M12" i="2"/>
  <c r="M11" i="2"/>
  <c r="M8" i="2"/>
  <c r="M6" i="2"/>
  <c r="H92" i="2"/>
  <c r="H93" i="2"/>
  <c r="H94" i="2"/>
  <c r="H95" i="2"/>
  <c r="H96" i="2"/>
  <c r="H97" i="2"/>
  <c r="H98" i="2"/>
  <c r="H99" i="2"/>
  <c r="H101" i="2"/>
  <c r="H102" i="2"/>
  <c r="H103" i="2"/>
  <c r="H104" i="2"/>
  <c r="H106" i="2"/>
  <c r="H107" i="2"/>
  <c r="H108" i="2"/>
  <c r="H109" i="2"/>
  <c r="H111" i="2"/>
  <c r="F92" i="2"/>
  <c r="F93" i="2"/>
  <c r="F94" i="2"/>
  <c r="F95" i="2"/>
  <c r="F96" i="2"/>
  <c r="F97" i="2"/>
  <c r="F98" i="2"/>
  <c r="F99" i="2"/>
  <c r="F101" i="2"/>
  <c r="F102" i="2"/>
  <c r="F103" i="2"/>
  <c r="F104" i="2"/>
  <c r="F106" i="2"/>
  <c r="F107" i="2"/>
  <c r="F108" i="2"/>
  <c r="F109" i="2"/>
  <c r="F111" i="2"/>
  <c r="G92" i="2"/>
  <c r="G93" i="2"/>
  <c r="G94" i="2"/>
  <c r="G95" i="2"/>
  <c r="G96" i="2"/>
  <c r="G97" i="2"/>
  <c r="G98" i="2"/>
  <c r="G99" i="2"/>
  <c r="G101" i="2"/>
  <c r="G102" i="2"/>
  <c r="G103" i="2"/>
  <c r="G104" i="2"/>
  <c r="G106" i="2"/>
  <c r="G107" i="2"/>
  <c r="G108" i="2"/>
  <c r="G109" i="2"/>
  <c r="G111" i="2"/>
  <c r="G91" i="2"/>
  <c r="F91" i="2"/>
  <c r="H84" i="2"/>
  <c r="H64" i="2"/>
  <c r="H65" i="2"/>
  <c r="H66" i="2"/>
  <c r="H67" i="2"/>
  <c r="H68" i="2"/>
  <c r="H69" i="2"/>
  <c r="H70" i="2"/>
  <c r="H71" i="2"/>
  <c r="H72" i="2"/>
  <c r="H73" i="2"/>
  <c r="H74" i="2"/>
  <c r="H76" i="2"/>
  <c r="H77" i="2"/>
  <c r="H83" i="2"/>
  <c r="F64" i="2"/>
  <c r="F65" i="2"/>
  <c r="F66" i="2"/>
  <c r="F67" i="2"/>
  <c r="F68" i="2"/>
  <c r="F69" i="2"/>
  <c r="F70" i="2"/>
  <c r="F71" i="2"/>
  <c r="F72" i="2"/>
  <c r="F73" i="2"/>
  <c r="F74" i="2"/>
  <c r="F76" i="2"/>
  <c r="F77" i="2"/>
  <c r="F83" i="2"/>
  <c r="F63" i="2"/>
  <c r="G64" i="2"/>
  <c r="G65" i="2"/>
  <c r="G66" i="2"/>
  <c r="G67" i="2"/>
  <c r="G68" i="2"/>
  <c r="G69" i="2"/>
  <c r="G70" i="2"/>
  <c r="G71" i="2"/>
  <c r="G72" i="2"/>
  <c r="G73" i="2"/>
  <c r="G74" i="2"/>
  <c r="G76" i="2"/>
  <c r="G77" i="2"/>
  <c r="G83" i="2"/>
  <c r="G63" i="2"/>
  <c r="H63" i="2"/>
  <c r="G35" i="2"/>
  <c r="G36" i="2"/>
  <c r="G37" i="2"/>
  <c r="G38" i="2"/>
  <c r="G39" i="2"/>
  <c r="G40" i="2"/>
  <c r="G41" i="2"/>
  <c r="G42" i="2"/>
  <c r="H42" i="2" s="1"/>
  <c r="G43" i="2"/>
  <c r="H43" i="2" s="1"/>
  <c r="G44" i="2"/>
  <c r="G46" i="2"/>
  <c r="G47" i="2"/>
  <c r="G49" i="2"/>
  <c r="G50" i="2"/>
  <c r="H50" i="2" s="1"/>
  <c r="G51" i="2"/>
  <c r="G52" i="2"/>
  <c r="G53" i="2"/>
  <c r="G54" i="2"/>
  <c r="H54" i="2" s="1"/>
  <c r="G34" i="2"/>
  <c r="F35" i="2"/>
  <c r="F36" i="2"/>
  <c r="F37" i="2"/>
  <c r="F38" i="2"/>
  <c r="F39" i="2"/>
  <c r="F40" i="2"/>
  <c r="F41" i="2"/>
  <c r="F42" i="2"/>
  <c r="F43" i="2"/>
  <c r="F44" i="2"/>
  <c r="F46" i="2"/>
  <c r="F47" i="2"/>
  <c r="F49" i="2"/>
  <c r="F50" i="2"/>
  <c r="F51" i="2"/>
  <c r="F52" i="2"/>
  <c r="F53" i="2"/>
  <c r="F54" i="2"/>
  <c r="F34" i="2"/>
  <c r="H38" i="2"/>
  <c r="H39" i="2"/>
  <c r="H40" i="2"/>
  <c r="H41" i="2"/>
  <c r="H46" i="2"/>
  <c r="H35" i="2"/>
  <c r="H36" i="2"/>
  <c r="H37" i="2"/>
  <c r="H44" i="2"/>
  <c r="H34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 s="1"/>
  <c r="H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6" i="2"/>
  <c r="F18" i="1"/>
  <c r="E18" i="1"/>
  <c r="R11" i="1"/>
  <c r="N11" i="1"/>
  <c r="F5" i="1" s="1"/>
  <c r="F189" i="2" l="1"/>
  <c r="F184" i="2"/>
  <c r="F179" i="2"/>
  <c r="F178" i="2"/>
  <c r="G195" i="2"/>
  <c r="H195" i="2" s="1"/>
  <c r="E31" i="3"/>
  <c r="E30" i="3"/>
  <c r="E29" i="3"/>
  <c r="E28" i="3"/>
  <c r="E32" i="3"/>
  <c r="E33" i="3"/>
  <c r="B23" i="3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B8" i="3"/>
  <c r="B9" i="3" s="1"/>
  <c r="B10" i="3" s="1"/>
  <c r="B11" i="3" s="1"/>
  <c r="B12" i="3" s="1"/>
  <c r="B13" i="3" s="1"/>
  <c r="B14" i="3" s="1"/>
  <c r="B15" i="3" s="1"/>
  <c r="B16" i="3" s="1"/>
  <c r="B17" i="3" s="1"/>
  <c r="B18" i="3" s="1"/>
  <c r="B19" i="3" s="1"/>
  <c r="B20" i="3" s="1"/>
  <c r="B21" i="3" s="1"/>
  <c r="B22" i="3" s="1"/>
  <c r="E7" i="3"/>
  <c r="E223" i="2"/>
  <c r="E222" i="2"/>
  <c r="E221" i="2"/>
  <c r="E220" i="2"/>
  <c r="E219" i="2"/>
  <c r="E218" i="2"/>
  <c r="E217" i="2"/>
  <c r="E216" i="2"/>
  <c r="E215" i="2"/>
  <c r="E214" i="2"/>
  <c r="E213" i="2"/>
  <c r="E212" i="2"/>
  <c r="E211" i="2"/>
  <c r="E210" i="2"/>
  <c r="E209" i="2"/>
  <c r="E208" i="2"/>
  <c r="E207" i="2"/>
  <c r="E206" i="2"/>
  <c r="E205" i="2"/>
  <c r="E204" i="2"/>
  <c r="B204" i="2"/>
  <c r="B205" i="2" s="1"/>
  <c r="B206" i="2" s="1"/>
  <c r="B207" i="2" s="1"/>
  <c r="B208" i="2" s="1"/>
  <c r="B209" i="2" s="1"/>
  <c r="B210" i="2" s="1"/>
  <c r="B211" i="2" s="1"/>
  <c r="B212" i="2" s="1"/>
  <c r="B213" i="2" s="1"/>
  <c r="B214" i="2" s="1"/>
  <c r="B215" i="2" s="1"/>
  <c r="B216" i="2" s="1"/>
  <c r="B217" i="2" s="1"/>
  <c r="B218" i="2" s="1"/>
  <c r="B219" i="2" s="1"/>
  <c r="B220" i="2" s="1"/>
  <c r="B221" i="2" s="1"/>
  <c r="B222" i="2" s="1"/>
  <c r="B223" i="2" s="1"/>
  <c r="E203" i="2"/>
  <c r="H203" i="2" s="1"/>
  <c r="B176" i="2"/>
  <c r="B177" i="2" s="1"/>
  <c r="B178" i="2" s="1"/>
  <c r="B179" i="2" s="1"/>
  <c r="B180" i="2" s="1"/>
  <c r="B181" i="2" s="1"/>
  <c r="B182" i="2" s="1"/>
  <c r="B183" i="2" s="1"/>
  <c r="B184" i="2" s="1"/>
  <c r="B185" i="2" s="1"/>
  <c r="B186" i="2" s="1"/>
  <c r="B187" i="2" s="1"/>
  <c r="B188" i="2" s="1"/>
  <c r="B189" i="2" s="1"/>
  <c r="B190" i="2" s="1"/>
  <c r="B191" i="2" s="1"/>
  <c r="B192" i="2" s="1"/>
  <c r="B193" i="2" s="1"/>
  <c r="B194" i="2" s="1"/>
  <c r="B195" i="2" s="1"/>
  <c r="E152" i="2"/>
  <c r="E153" i="2"/>
  <c r="E154" i="2"/>
  <c r="E155" i="2"/>
  <c r="E156" i="2"/>
  <c r="E157" i="2"/>
  <c r="E167" i="2"/>
  <c r="E166" i="2"/>
  <c r="E165" i="2"/>
  <c r="E164" i="2"/>
  <c r="E163" i="2"/>
  <c r="E162" i="2"/>
  <c r="E161" i="2"/>
  <c r="E160" i="2"/>
  <c r="E159" i="2"/>
  <c r="E158" i="2"/>
  <c r="E151" i="2"/>
  <c r="E150" i="2"/>
  <c r="E149" i="2"/>
  <c r="E148" i="2"/>
  <c r="B148" i="2"/>
  <c r="B149" i="2" s="1"/>
  <c r="B150" i="2" s="1"/>
  <c r="B151" i="2" s="1"/>
  <c r="B152" i="2" s="1"/>
  <c r="B153" i="2" s="1"/>
  <c r="B154" i="2" s="1"/>
  <c r="B155" i="2" s="1"/>
  <c r="B156" i="2" s="1"/>
  <c r="B157" i="2" s="1"/>
  <c r="B158" i="2" s="1"/>
  <c r="B159" i="2" s="1"/>
  <c r="B160" i="2" s="1"/>
  <c r="B161" i="2" s="1"/>
  <c r="B162" i="2" s="1"/>
  <c r="B163" i="2" s="1"/>
  <c r="B164" i="2" s="1"/>
  <c r="B165" i="2" s="1"/>
  <c r="B166" i="2" s="1"/>
  <c r="B167" i="2" s="1"/>
  <c r="E147" i="2"/>
  <c r="E140" i="2"/>
  <c r="E139" i="2"/>
  <c r="E138" i="2"/>
  <c r="E137" i="2"/>
  <c r="E136" i="2"/>
  <c r="E135" i="2"/>
  <c r="E134" i="2"/>
  <c r="E133" i="2"/>
  <c r="E132" i="2"/>
  <c r="E131" i="2"/>
  <c r="G131" i="2" s="1"/>
  <c r="H131" i="2" s="1"/>
  <c r="E130" i="2"/>
  <c r="E129" i="2"/>
  <c r="E128" i="2"/>
  <c r="E127" i="2"/>
  <c r="E126" i="2"/>
  <c r="E125" i="2"/>
  <c r="E124" i="2"/>
  <c r="E123" i="2"/>
  <c r="E122" i="2"/>
  <c r="E121" i="2"/>
  <c r="B121" i="2"/>
  <c r="B122" i="2" s="1"/>
  <c r="B123" i="2" s="1"/>
  <c r="B124" i="2" s="1"/>
  <c r="B125" i="2" s="1"/>
  <c r="B126" i="2" s="1"/>
  <c r="B127" i="2" s="1"/>
  <c r="B128" i="2" s="1"/>
  <c r="B129" i="2" s="1"/>
  <c r="B130" i="2" s="1"/>
  <c r="B131" i="2" s="1"/>
  <c r="B132" i="2" s="1"/>
  <c r="B133" i="2" s="1"/>
  <c r="B134" i="2" s="1"/>
  <c r="B135" i="2" s="1"/>
  <c r="B136" i="2" s="1"/>
  <c r="B137" i="2" s="1"/>
  <c r="B138" i="2" s="1"/>
  <c r="B139" i="2" s="1"/>
  <c r="B140" i="2" s="1"/>
  <c r="E120" i="2"/>
  <c r="E110" i="2"/>
  <c r="B110" i="2"/>
  <c r="B111" i="2" s="1"/>
  <c r="E82" i="2"/>
  <c r="E53" i="2"/>
  <c r="E111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B92" i="2"/>
  <c r="B93" i="2" s="1"/>
  <c r="B94" i="2" s="1"/>
  <c r="B95" i="2" s="1"/>
  <c r="B96" i="2" s="1"/>
  <c r="B97" i="2" s="1"/>
  <c r="B98" i="2" s="1"/>
  <c r="B99" i="2" s="1"/>
  <c r="B100" i="2" s="1"/>
  <c r="B101" i="2" s="1"/>
  <c r="B102" i="2" s="1"/>
  <c r="B103" i="2" s="1"/>
  <c r="B104" i="2" s="1"/>
  <c r="B105" i="2" s="1"/>
  <c r="B106" i="2" s="1"/>
  <c r="B107" i="2" s="1"/>
  <c r="B108" i="2" s="1"/>
  <c r="B109" i="2" s="1"/>
  <c r="E91" i="2"/>
  <c r="E83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B64" i="2"/>
  <c r="B65" i="2" s="1"/>
  <c r="B66" i="2" s="1"/>
  <c r="B67" i="2" s="1"/>
  <c r="B68" i="2" s="1"/>
  <c r="B69" i="2" s="1"/>
  <c r="B70" i="2" s="1"/>
  <c r="B71" i="2" s="1"/>
  <c r="B72" i="2" s="1"/>
  <c r="B73" i="2" s="1"/>
  <c r="B74" i="2" s="1"/>
  <c r="B75" i="2" s="1"/>
  <c r="B76" i="2" s="1"/>
  <c r="B77" i="2" s="1"/>
  <c r="B78" i="2" s="1"/>
  <c r="B79" i="2" s="1"/>
  <c r="B80" i="2" s="1"/>
  <c r="B81" i="2" s="1"/>
  <c r="B82" i="2" s="1"/>
  <c r="B83" i="2" s="1"/>
  <c r="E63" i="2"/>
  <c r="E54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B35" i="2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E34" i="2"/>
  <c r="E6" i="2"/>
  <c r="B7" i="2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88" i="3"/>
  <c r="E87" i="3"/>
  <c r="E86" i="3"/>
  <c r="B86" i="3"/>
  <c r="B87" i="3" s="1"/>
  <c r="B88" i="3" s="1"/>
  <c r="E85" i="3"/>
  <c r="E73" i="3"/>
  <c r="G73" i="3" s="1"/>
  <c r="E66" i="3"/>
  <c r="E65" i="3"/>
  <c r="E64" i="3"/>
  <c r="E63" i="3"/>
  <c r="E62" i="3"/>
  <c r="E61" i="3"/>
  <c r="E60" i="3"/>
  <c r="E59" i="3"/>
  <c r="E58" i="3"/>
  <c r="E57" i="3"/>
  <c r="E56" i="3"/>
  <c r="E55" i="3"/>
  <c r="E54" i="3"/>
  <c r="E53" i="3"/>
  <c r="E52" i="3"/>
  <c r="E51" i="3"/>
  <c r="E50" i="3"/>
  <c r="E49" i="3"/>
  <c r="E48" i="3"/>
  <c r="E47" i="3"/>
  <c r="B47" i="3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E46" i="3"/>
  <c r="F46" i="3" s="1"/>
  <c r="H46" i="3" s="1"/>
  <c r="G100" i="2" l="1"/>
  <c r="H100" i="2" s="1"/>
  <c r="F100" i="2"/>
  <c r="G45" i="2"/>
  <c r="H45" i="2" s="1"/>
  <c r="F45" i="2"/>
  <c r="G48" i="2"/>
  <c r="H48" i="2" s="1"/>
  <c r="H55" i="2" s="1"/>
  <c r="M7" i="2" s="1"/>
  <c r="F48" i="2"/>
  <c r="F24" i="3"/>
  <c r="G24" i="3"/>
  <c r="H24" i="3" s="1"/>
  <c r="F27" i="3"/>
  <c r="G27" i="3"/>
  <c r="H27" i="3" s="1"/>
  <c r="F25" i="3"/>
  <c r="G25" i="3"/>
  <c r="H25" i="3" s="1"/>
  <c r="F33" i="3"/>
  <c r="G33" i="3"/>
  <c r="H33" i="3" s="1"/>
  <c r="F28" i="3"/>
  <c r="G28" i="3"/>
  <c r="H28" i="3" s="1"/>
  <c r="G14" i="3"/>
  <c r="H14" i="3" s="1"/>
  <c r="F14" i="3"/>
  <c r="F32" i="3"/>
  <c r="G32" i="3"/>
  <c r="H32" i="3" s="1"/>
  <c r="G30" i="3"/>
  <c r="H30" i="3" s="1"/>
  <c r="F30" i="3"/>
  <c r="F15" i="3"/>
  <c r="G15" i="3"/>
  <c r="H15" i="3" s="1"/>
  <c r="F16" i="3"/>
  <c r="G16" i="3"/>
  <c r="H16" i="3" s="1"/>
  <c r="F12" i="3"/>
  <c r="G12" i="3"/>
  <c r="H12" i="3" s="1"/>
  <c r="F26" i="3"/>
  <c r="G26" i="3"/>
  <c r="H26" i="3" s="1"/>
  <c r="F29" i="3"/>
  <c r="G29" i="3"/>
  <c r="H29" i="3" s="1"/>
  <c r="G10" i="3"/>
  <c r="H10" i="3" s="1"/>
  <c r="F10" i="3"/>
  <c r="F11" i="3"/>
  <c r="G11" i="3"/>
  <c r="H11" i="3" s="1"/>
  <c r="F17" i="3"/>
  <c r="G17" i="3"/>
  <c r="H17" i="3" s="1"/>
  <c r="G22" i="3"/>
  <c r="H22" i="3" s="1"/>
  <c r="F22" i="3"/>
  <c r="G31" i="3"/>
  <c r="H31" i="3" s="1"/>
  <c r="F31" i="3"/>
  <c r="F13" i="3"/>
  <c r="G13" i="3"/>
  <c r="H13" i="3" s="1"/>
  <c r="F18" i="3"/>
  <c r="G18" i="3"/>
  <c r="H18" i="3" s="1"/>
  <c r="F19" i="3"/>
  <c r="G19" i="3"/>
  <c r="H19" i="3" s="1"/>
  <c r="F20" i="3"/>
  <c r="G20" i="3"/>
  <c r="H20" i="3" s="1"/>
  <c r="F23" i="3"/>
  <c r="G23" i="3"/>
  <c r="H23" i="3" s="1"/>
  <c r="G21" i="3"/>
  <c r="H21" i="3" s="1"/>
  <c r="F21" i="3"/>
  <c r="G8" i="3"/>
  <c r="H8" i="3" s="1"/>
  <c r="F8" i="3"/>
  <c r="G7" i="3"/>
  <c r="H7" i="3" s="1"/>
  <c r="F7" i="3"/>
  <c r="G9" i="3"/>
  <c r="H9" i="3" s="1"/>
  <c r="F9" i="3"/>
  <c r="F218" i="2"/>
  <c r="G218" i="2"/>
  <c r="H218" i="2" s="1"/>
  <c r="F188" i="2"/>
  <c r="G188" i="2"/>
  <c r="F191" i="2"/>
  <c r="G191" i="2"/>
  <c r="H191" i="2" s="1"/>
  <c r="F190" i="2"/>
  <c r="G190" i="2"/>
  <c r="H190" i="2" s="1"/>
  <c r="H175" i="2"/>
  <c r="G163" i="2"/>
  <c r="H163" i="2" s="1"/>
  <c r="F163" i="2"/>
  <c r="G161" i="2"/>
  <c r="F161" i="2"/>
  <c r="G153" i="2"/>
  <c r="F153" i="2"/>
  <c r="G150" i="2"/>
  <c r="F150" i="2"/>
  <c r="F168" i="2" s="1"/>
  <c r="L11" i="2" s="1"/>
  <c r="F149" i="2"/>
  <c r="G149" i="2"/>
  <c r="F160" i="2"/>
  <c r="G160" i="2"/>
  <c r="H147" i="2"/>
  <c r="F132" i="2"/>
  <c r="G132" i="2"/>
  <c r="H132" i="2" s="1"/>
  <c r="G127" i="2"/>
  <c r="H127" i="2" s="1"/>
  <c r="F127" i="2"/>
  <c r="G124" i="2"/>
  <c r="H124" i="2" s="1"/>
  <c r="F124" i="2"/>
  <c r="G122" i="2"/>
  <c r="H122" i="2" s="1"/>
  <c r="F122" i="2"/>
  <c r="F121" i="2"/>
  <c r="G121" i="2"/>
  <c r="F137" i="2"/>
  <c r="F135" i="2"/>
  <c r="F134" i="2"/>
  <c r="F133" i="2"/>
  <c r="F131" i="2"/>
  <c r="G110" i="2"/>
  <c r="H110" i="2" s="1"/>
  <c r="F110" i="2"/>
  <c r="F105" i="2"/>
  <c r="G105" i="2"/>
  <c r="H105" i="2" s="1"/>
  <c r="H91" i="2"/>
  <c r="F75" i="2"/>
  <c r="G75" i="2"/>
  <c r="F78" i="2"/>
  <c r="G78" i="2"/>
  <c r="G79" i="2"/>
  <c r="F79" i="2"/>
  <c r="G80" i="2"/>
  <c r="F80" i="2"/>
  <c r="G81" i="2"/>
  <c r="G84" i="2" s="1"/>
  <c r="F81" i="2"/>
  <c r="G82" i="2"/>
  <c r="F82" i="2"/>
  <c r="F84" i="2" s="1"/>
  <c r="L8" i="2" s="1"/>
  <c r="F67" i="3"/>
  <c r="L15" i="2" s="1"/>
  <c r="G224" i="2"/>
  <c r="E34" i="3"/>
  <c r="E26" i="2"/>
  <c r="F224" i="2"/>
  <c r="L13" i="2" s="1"/>
  <c r="F196" i="2"/>
  <c r="L12" i="2" s="1"/>
  <c r="F26" i="2"/>
  <c r="L6" i="2" s="1"/>
  <c r="F92" i="3"/>
  <c r="E77" i="3"/>
  <c r="G77" i="3" s="1"/>
  <c r="E76" i="3"/>
  <c r="G76" i="3" s="1"/>
  <c r="E75" i="3"/>
  <c r="G75" i="3" s="1"/>
  <c r="E74" i="3"/>
  <c r="G74" i="3" s="1"/>
  <c r="B74" i="3"/>
  <c r="B75" i="3" s="1"/>
  <c r="B76" i="3" s="1"/>
  <c r="B77" i="3" s="1"/>
  <c r="H112" i="2" l="1"/>
  <c r="M9" i="2" s="1"/>
  <c r="G92" i="3"/>
  <c r="H85" i="3"/>
  <c r="F34" i="3"/>
  <c r="L14" i="2" s="1"/>
  <c r="H34" i="3"/>
  <c r="H188" i="2"/>
  <c r="G196" i="2"/>
  <c r="H161" i="2"/>
  <c r="G168" i="2"/>
  <c r="G141" i="2"/>
  <c r="H121" i="2"/>
  <c r="H141" i="2" s="1"/>
  <c r="M10" i="2" s="1"/>
  <c r="F141" i="2"/>
  <c r="L10" i="2" s="1"/>
  <c r="H120" i="2"/>
  <c r="F112" i="2"/>
  <c r="L9" i="2" s="1"/>
  <c r="G112" i="2"/>
  <c r="H75" i="2"/>
  <c r="H78" i="2"/>
  <c r="H79" i="2"/>
  <c r="H80" i="2"/>
  <c r="H81" i="2"/>
  <c r="H82" i="2"/>
  <c r="H49" i="2"/>
  <c r="F55" i="2"/>
  <c r="L7" i="2" s="1"/>
  <c r="H47" i="2"/>
  <c r="H51" i="2"/>
  <c r="H52" i="2"/>
  <c r="H53" i="2"/>
  <c r="G55" i="2"/>
  <c r="G26" i="2"/>
  <c r="G34" i="3"/>
  <c r="G78" i="3"/>
  <c r="E8" i="1"/>
  <c r="E9" i="1"/>
  <c r="E10" i="1"/>
  <c r="E11" i="1"/>
  <c r="E12" i="1"/>
  <c r="E13" i="1"/>
  <c r="E14" i="1"/>
  <c r="E15" i="1"/>
  <c r="E16" i="1"/>
  <c r="E17" i="1"/>
  <c r="F17" i="1" s="1"/>
  <c r="G17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7" i="1"/>
  <c r="F7" i="1" s="1"/>
  <c r="G7" i="1" s="1"/>
  <c r="B8" i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L16" i="2" l="1"/>
  <c r="F15" i="1"/>
  <c r="G15" i="1" s="1"/>
  <c r="F10" i="1"/>
  <c r="G10" i="1" s="1"/>
  <c r="F13" i="1"/>
  <c r="G13" i="1" s="1"/>
  <c r="F9" i="1"/>
  <c r="G9" i="1" s="1"/>
  <c r="F11" i="1"/>
  <c r="G11" i="1" s="1"/>
  <c r="F14" i="1"/>
  <c r="G14" i="1" s="1"/>
  <c r="F16" i="1"/>
  <c r="G16" i="1" s="1"/>
  <c r="F12" i="1"/>
  <c r="G12" i="1" s="1"/>
  <c r="F8" i="1"/>
  <c r="G8" i="1" s="1"/>
  <c r="F78" i="3"/>
  <c r="G26" i="1" l="1"/>
  <c r="G67" i="3"/>
  <c r="M16" i="2" s="1"/>
</calcChain>
</file>

<file path=xl/sharedStrings.xml><?xml version="1.0" encoding="utf-8"?>
<sst xmlns="http://schemas.openxmlformats.org/spreadsheetml/2006/main" count="238" uniqueCount="61">
  <si>
    <t>HLEV - ČAKALIŠČE</t>
  </si>
  <si>
    <t>2. alineja 3. odstavka 12. člena Uredbe o intervenciji dobrobit živali iz strateškega načrta skupne kmetijske politike 2023–2027 za leto 2024</t>
  </si>
  <si>
    <t>(6-39 mest)</t>
  </si>
  <si>
    <t>DOLŽINA</t>
  </si>
  <si>
    <t>ŠIRINA</t>
  </si>
  <si>
    <t>POVRŠINA</t>
  </si>
  <si>
    <t>zmogljivost (št. mest ob upoštevanju dobrobiti živali)</t>
  </si>
  <si>
    <t>čakališče</t>
  </si>
  <si>
    <t>boks za obolele</t>
  </si>
  <si>
    <t>Zaradi poteka vzreje je vedno en (1) skupinski boks čakališča prazen, da se jih lahko preseli zaradi čiščenja.</t>
  </si>
  <si>
    <t>m2</t>
  </si>
  <si>
    <t>vzreja</t>
  </si>
  <si>
    <t>Pitanje soba 1</t>
  </si>
  <si>
    <t>Pitanje soba 2</t>
  </si>
  <si>
    <t>0,35 m2</t>
  </si>
  <si>
    <t>VZREJA 10</t>
  </si>
  <si>
    <t>(27 mest)</t>
  </si>
  <si>
    <t>zmanjšanza 1 kom zaradi odštete površine korita in napajalnika</t>
  </si>
  <si>
    <r>
      <t xml:space="preserve">V CELOTNI VZREJI MORETE GLEDATI TABELO 15 % NEOVIRANE TALNE POVRŠINE </t>
    </r>
    <r>
      <rPr>
        <b/>
        <sz val="11"/>
        <color rgb="FFFF0000"/>
        <rFont val="Aptos Narrow"/>
        <family val="2"/>
        <scheme val="minor"/>
      </rPr>
      <t>C</t>
    </r>
  </si>
  <si>
    <t>(5 mest)</t>
  </si>
  <si>
    <t>DOBROBIT</t>
  </si>
  <si>
    <t>0,75 m2</t>
  </si>
  <si>
    <r>
      <t xml:space="preserve">V CELOTNI PITANJU MORETE GLEDATI TABELO 15 % NEOVIRANE TALNE POVRŠINE </t>
    </r>
    <r>
      <rPr>
        <b/>
        <sz val="11"/>
        <color rgb="FFFF0000"/>
        <rFont val="Aptos Narrow"/>
        <family val="2"/>
        <scheme val="minor"/>
      </rPr>
      <t>F</t>
    </r>
  </si>
  <si>
    <t>(4 mest)</t>
  </si>
  <si>
    <t>BOKS ZA BOLNE ŽIVALI</t>
  </si>
  <si>
    <t>VZRJA</t>
  </si>
  <si>
    <t>(20 mest)</t>
  </si>
  <si>
    <t>VZREJALIŠČE  3</t>
  </si>
  <si>
    <t>VZREJALIŠČE 2</t>
  </si>
  <si>
    <t>VZREJALIŠČE 1</t>
  </si>
  <si>
    <t>0,08M2</t>
  </si>
  <si>
    <t xml:space="preserve">zmanjšanza  zaradi odštete površine krmilnika </t>
  </si>
  <si>
    <t>0,08m2</t>
  </si>
  <si>
    <t>VZREJALIŠČE 4</t>
  </si>
  <si>
    <t>VZREJALIŠČE 5</t>
  </si>
  <si>
    <t>VZREJALIŠČE 6</t>
  </si>
  <si>
    <t>VZREJALIŠČE 7</t>
  </si>
  <si>
    <t>(21 mest)</t>
  </si>
  <si>
    <t>VZREJALIŠČE 8</t>
  </si>
  <si>
    <t>VZREJALIŠČE 3</t>
  </si>
  <si>
    <t>VZREJALIŠČE 9</t>
  </si>
  <si>
    <t>HLEV 5 VZREJALIŠČE 10</t>
  </si>
  <si>
    <t>HLEV 5 VZREJALIŠČE 9</t>
  </si>
  <si>
    <t>zmanjšanza odšteta površina korita</t>
  </si>
  <si>
    <t>SKUPAJ zmanjšanza odšteta površina korita</t>
  </si>
  <si>
    <t>SKUPAJ zmogljivost (št. mest ob upoštevanju dobrobiti živali)</t>
  </si>
  <si>
    <t xml:space="preserve">zmanjšana površina zaradi odštete površine korita in napajalnika in ovira </t>
  </si>
  <si>
    <t>zmanjšana površina zaradi odštete površine korita in napajalnika in ovira m2</t>
  </si>
  <si>
    <t>KORITO</t>
  </si>
  <si>
    <t>OVIRA</t>
  </si>
  <si>
    <t>BB-02</t>
  </si>
  <si>
    <t>BOKSI     OD 1-10</t>
  </si>
  <si>
    <t>BOKSI     OD 11</t>
  </si>
  <si>
    <t>BB-03</t>
  </si>
  <si>
    <t>NAPAJALNIK 3X</t>
  </si>
  <si>
    <t xml:space="preserve">NAPAJALNIK 3X </t>
  </si>
  <si>
    <t>zmogljivost (št. mest ob upoštevanju dobrobiti živali z upoštevanjem površine korita)</t>
  </si>
  <si>
    <t>VZREJA</t>
  </si>
  <si>
    <t>0,33 m2</t>
  </si>
  <si>
    <t>Dobrobit je odvisna od teže osebkov.</t>
  </si>
  <si>
    <t>Z.št.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</si>
</sst>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8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2"/>
      <color rgb="FFFF0000"/>
      <name val="Aptos Narrow"/>
      <family val="2"/>
      <scheme val="minor"/>
    </font>
    <font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2" fontId="0" fillId="0" borderId="0" xfId="0" applyNumberFormat="1"/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2" fontId="1" fillId="0" borderId="0" xfId="0" applyNumberFormat="1" applyFont="1"/>
    <xf numFmtId="2" fontId="0" fillId="0" borderId="1" xfId="0" applyNumberFormat="1" applyBorder="1" applyAlignment="1">
      <alignment horizontal="center" vertical="center"/>
    </xf>
    <xf numFmtId="0" fontId="1" fillId="0" borderId="1" xfId="0" applyFont="1" applyBorder="1"/>
    <xf numFmtId="0" fontId="4" fillId="0" borderId="1" xfId="0" applyFont="1" applyBorder="1"/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1" fontId="4" fillId="0" borderId="1" xfId="0" applyNumberFormat="1" applyFont="1" applyBorder="1"/>
    <xf numFmtId="1" fontId="6" fillId="0" borderId="1" xfId="0" applyNumberFormat="1" applyFont="1" applyBorder="1"/>
    <xf numFmtId="2" fontId="0" fillId="0" borderId="0" xfId="0" applyNumberFormat="1" applyAlignment="1">
      <alignment horizontal="center"/>
    </xf>
    <xf numFmtId="1" fontId="0" fillId="0" borderId="1" xfId="0" applyNumberFormat="1" applyBorder="1"/>
    <xf numFmtId="1" fontId="0" fillId="0" borderId="0" xfId="0" applyNumberFormat="1"/>
    <xf numFmtId="164" fontId="0" fillId="0" borderId="0" xfId="0" applyNumberFormat="1"/>
    <xf numFmtId="0" fontId="0" fillId="0" borderId="1" xfId="0" applyBorder="1" applyAlignment="1">
      <alignment horizontal="center" wrapText="1"/>
    </xf>
    <xf numFmtId="2" fontId="1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1" fontId="7" fillId="0" borderId="1" xfId="0" applyNumberFormat="1" applyFont="1" applyBorder="1" applyAlignment="1">
      <alignment horizontal="center"/>
    </xf>
    <xf numFmtId="0" fontId="0" fillId="0" borderId="1" xfId="0" applyBorder="1"/>
    <xf numFmtId="1" fontId="2" fillId="0" borderId="1" xfId="0" applyNumberFormat="1" applyFont="1" applyBorder="1"/>
    <xf numFmtId="1" fontId="0" fillId="0" borderId="0" xfId="0" quotePrefix="1" applyNumberFormat="1"/>
    <xf numFmtId="1" fontId="1" fillId="0" borderId="1" xfId="0" quotePrefix="1" applyNumberFormat="1" applyFont="1" applyBorder="1"/>
    <xf numFmtId="2" fontId="7" fillId="0" borderId="1" xfId="0" applyNumberFormat="1" applyFont="1" applyBorder="1" applyAlignment="1">
      <alignment horizontal="center"/>
    </xf>
    <xf numFmtId="1" fontId="0" fillId="0" borderId="0" xfId="0" applyNumberFormat="1" applyBorder="1"/>
    <xf numFmtId="0" fontId="0" fillId="0" borderId="0" xfId="0" applyBorder="1"/>
    <xf numFmtId="0" fontId="1" fillId="3" borderId="0" xfId="0" applyFont="1" applyFill="1"/>
    <xf numFmtId="0" fontId="1" fillId="3" borderId="0" xfId="0" applyFont="1" applyFill="1" applyAlignment="1">
      <alignment horizontal="center"/>
    </xf>
    <xf numFmtId="0" fontId="0" fillId="3" borderId="1" xfId="0" applyFill="1" applyBorder="1" applyAlignment="1">
      <alignment horizontal="center"/>
    </xf>
    <xf numFmtId="2" fontId="0" fillId="3" borderId="1" xfId="0" applyNumberForma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1" fontId="1" fillId="3" borderId="1" xfId="0" quotePrefix="1" applyNumberFormat="1" applyFont="1" applyFill="1" applyBorder="1"/>
    <xf numFmtId="0" fontId="1" fillId="4" borderId="0" xfId="0" applyFont="1" applyFill="1"/>
    <xf numFmtId="0" fontId="1" fillId="4" borderId="0" xfId="0" applyFont="1" applyFill="1" applyAlignment="1">
      <alignment horizontal="center"/>
    </xf>
    <xf numFmtId="0" fontId="0" fillId="4" borderId="1" xfId="0" applyFill="1" applyBorder="1" applyAlignment="1">
      <alignment horizontal="center"/>
    </xf>
    <xf numFmtId="2" fontId="0" fillId="4" borderId="1" xfId="0" applyNumberFormat="1" applyFill="1" applyBorder="1" applyAlignment="1">
      <alignment horizontal="center"/>
    </xf>
    <xf numFmtId="2" fontId="7" fillId="4" borderId="1" xfId="0" applyNumberFormat="1" applyFont="1" applyFill="1" applyBorder="1" applyAlignment="1">
      <alignment horizontal="center"/>
    </xf>
    <xf numFmtId="1" fontId="1" fillId="4" borderId="1" xfId="0" quotePrefix="1" applyNumberFormat="1" applyFont="1" applyFill="1" applyBorder="1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/>
    </xf>
    <xf numFmtId="1" fontId="1" fillId="0" borderId="1" xfId="0" quotePrefix="1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0" xfId="0" applyFill="1"/>
    <xf numFmtId="0" fontId="0" fillId="3" borderId="0" xfId="0" applyFill="1" applyAlignment="1">
      <alignment horizontal="center"/>
    </xf>
    <xf numFmtId="0" fontId="0" fillId="3" borderId="0" xfId="0" applyFill="1"/>
    <xf numFmtId="1" fontId="0" fillId="3" borderId="1" xfId="0" applyNumberFormat="1" applyFill="1" applyBorder="1"/>
    <xf numFmtId="1" fontId="0" fillId="4" borderId="1" xfId="0" applyNumberFormat="1" applyFill="1" applyBorder="1"/>
    <xf numFmtId="0" fontId="1" fillId="4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1" fontId="2" fillId="0" borderId="2" xfId="0" applyNumberFormat="1" applyFon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21ED7-DADC-42D8-980F-8E8813C5C1A1}">
  <dimension ref="A2:S27"/>
  <sheetViews>
    <sheetView workbookViewId="0">
      <selection activeCell="B3" sqref="B3"/>
    </sheetView>
  </sheetViews>
  <sheetFormatPr defaultRowHeight="15" x14ac:dyDescent="0.25"/>
  <cols>
    <col min="1" max="1" width="17.28515625" customWidth="1"/>
    <col min="3" max="4" width="16.28515625" customWidth="1"/>
    <col min="5" max="6" width="19.140625" customWidth="1"/>
    <col min="7" max="7" width="16.7109375" customWidth="1"/>
    <col min="8" max="8" width="11.42578125" customWidth="1"/>
    <col min="13" max="13" width="11.7109375" bestFit="1" customWidth="1"/>
    <col min="14" max="14" width="29.28515625" customWidth="1"/>
    <col min="17" max="17" width="14.85546875" bestFit="1" customWidth="1"/>
    <col min="18" max="18" width="20.42578125" customWidth="1"/>
  </cols>
  <sheetData>
    <row r="2" spans="1:19" x14ac:dyDescent="0.25">
      <c r="G2" t="s">
        <v>10</v>
      </c>
    </row>
    <row r="3" spans="1:19" x14ac:dyDescent="0.25">
      <c r="B3" t="s">
        <v>0</v>
      </c>
      <c r="F3" s="4" t="s">
        <v>10</v>
      </c>
      <c r="G3" s="4">
        <v>2.59</v>
      </c>
      <c r="H3" t="s">
        <v>1</v>
      </c>
    </row>
    <row r="4" spans="1:19" x14ac:dyDescent="0.25">
      <c r="F4" s="55">
        <f>R11</f>
        <v>13.305</v>
      </c>
      <c r="G4" s="56" t="s">
        <v>2</v>
      </c>
    </row>
    <row r="5" spans="1:19" x14ac:dyDescent="0.25">
      <c r="F5" s="57">
        <f>N11</f>
        <v>10.305</v>
      </c>
      <c r="G5" s="58" t="s">
        <v>2</v>
      </c>
    </row>
    <row r="6" spans="1:19" ht="75" x14ac:dyDescent="0.25">
      <c r="A6" s="30"/>
      <c r="B6" s="1"/>
      <c r="C6" s="52" t="s">
        <v>3</v>
      </c>
      <c r="D6" s="52" t="s">
        <v>4</v>
      </c>
      <c r="E6" s="52" t="s">
        <v>5</v>
      </c>
      <c r="F6" s="9" t="s">
        <v>46</v>
      </c>
      <c r="G6" s="8" t="s">
        <v>6</v>
      </c>
      <c r="M6" s="62" t="s">
        <v>51</v>
      </c>
      <c r="N6" s="9" t="s">
        <v>47</v>
      </c>
      <c r="Q6" s="61" t="s">
        <v>52</v>
      </c>
      <c r="R6" s="9" t="s">
        <v>47</v>
      </c>
    </row>
    <row r="7" spans="1:19" x14ac:dyDescent="0.25">
      <c r="A7" s="30" t="s">
        <v>7</v>
      </c>
      <c r="B7" s="39">
        <v>1</v>
      </c>
      <c r="C7" s="39">
        <v>13.92</v>
      </c>
      <c r="D7" s="39">
        <v>6.97</v>
      </c>
      <c r="E7" s="40">
        <f>C7*D7</f>
        <v>97.02239999999999</v>
      </c>
      <c r="F7" s="40">
        <f>SUM(E7-$F$5)</f>
        <v>86.717399999999998</v>
      </c>
      <c r="G7" s="59">
        <f>ROUND(F7/$G$3,0)</f>
        <v>33</v>
      </c>
      <c r="H7" s="35"/>
      <c r="M7" s="58" t="s">
        <v>54</v>
      </c>
      <c r="N7" s="58">
        <v>0.52500000000000002</v>
      </c>
      <c r="O7" s="58" t="s">
        <v>10</v>
      </c>
      <c r="Q7" s="56" t="s">
        <v>55</v>
      </c>
      <c r="R7" s="56">
        <v>0.52500000000000002</v>
      </c>
      <c r="S7" s="56" t="s">
        <v>10</v>
      </c>
    </row>
    <row r="8" spans="1:19" x14ac:dyDescent="0.25">
      <c r="A8" s="30" t="s">
        <v>7</v>
      </c>
      <c r="B8" s="39">
        <f>B7+1</f>
        <v>2</v>
      </c>
      <c r="C8" s="39">
        <v>13.92</v>
      </c>
      <c r="D8" s="39">
        <v>6.91</v>
      </c>
      <c r="E8" s="40">
        <f t="shared" ref="E8:E25" si="0">C8*D8</f>
        <v>96.187200000000004</v>
      </c>
      <c r="F8" s="40">
        <f t="shared" ref="F8:F16" si="1">SUM(E8-$F$5)</f>
        <v>85.882200000000012</v>
      </c>
      <c r="G8" s="59">
        <f t="shared" ref="G8:G17" si="2">ROUND(F8/$G$3,0)</f>
        <v>33</v>
      </c>
      <c r="H8" s="35"/>
      <c r="M8" s="58" t="s">
        <v>48</v>
      </c>
      <c r="N8" s="58">
        <v>6.6</v>
      </c>
      <c r="O8" s="58" t="s">
        <v>10</v>
      </c>
      <c r="Q8" s="56" t="s">
        <v>48</v>
      </c>
      <c r="R8" s="56">
        <v>6.6</v>
      </c>
      <c r="S8" s="56" t="s">
        <v>10</v>
      </c>
    </row>
    <row r="9" spans="1:19" x14ac:dyDescent="0.25">
      <c r="A9" s="30" t="s">
        <v>7</v>
      </c>
      <c r="B9" s="39">
        <f t="shared" ref="B9:B25" si="3">B8+1</f>
        <v>3</v>
      </c>
      <c r="C9" s="39">
        <v>13.92</v>
      </c>
      <c r="D9" s="39">
        <v>6.95</v>
      </c>
      <c r="E9" s="40">
        <f t="shared" si="0"/>
        <v>96.744</v>
      </c>
      <c r="F9" s="40">
        <f t="shared" si="1"/>
        <v>86.438999999999993</v>
      </c>
      <c r="G9" s="59">
        <f t="shared" si="2"/>
        <v>33</v>
      </c>
      <c r="H9" s="35"/>
      <c r="M9" s="58" t="s">
        <v>49</v>
      </c>
      <c r="N9" s="58">
        <v>0.18</v>
      </c>
      <c r="O9" s="58" t="s">
        <v>10</v>
      </c>
      <c r="Q9" s="56" t="s">
        <v>49</v>
      </c>
      <c r="R9" s="56">
        <v>0.18</v>
      </c>
      <c r="S9" s="56" t="s">
        <v>10</v>
      </c>
    </row>
    <row r="10" spans="1:19" x14ac:dyDescent="0.25">
      <c r="A10" s="30" t="s">
        <v>7</v>
      </c>
      <c r="B10" s="39">
        <f t="shared" si="3"/>
        <v>4</v>
      </c>
      <c r="C10" s="39">
        <v>13.92</v>
      </c>
      <c r="D10" s="39">
        <v>6.96</v>
      </c>
      <c r="E10" s="40">
        <f t="shared" si="0"/>
        <v>96.883200000000002</v>
      </c>
      <c r="F10" s="40">
        <f t="shared" si="1"/>
        <v>86.57820000000001</v>
      </c>
      <c r="G10" s="59">
        <f t="shared" si="2"/>
        <v>33</v>
      </c>
      <c r="H10" s="35"/>
      <c r="M10" s="58" t="s">
        <v>50</v>
      </c>
      <c r="N10" s="58">
        <v>3</v>
      </c>
      <c r="O10" s="58" t="s">
        <v>10</v>
      </c>
      <c r="Q10" s="56" t="s">
        <v>53</v>
      </c>
      <c r="R10" s="56">
        <v>6</v>
      </c>
      <c r="S10" s="56" t="s">
        <v>10</v>
      </c>
    </row>
    <row r="11" spans="1:19" x14ac:dyDescent="0.25">
      <c r="A11" s="30" t="s">
        <v>7</v>
      </c>
      <c r="B11" s="39">
        <f t="shared" si="3"/>
        <v>5</v>
      </c>
      <c r="C11" s="39">
        <v>13.92</v>
      </c>
      <c r="D11" s="39">
        <v>6.95</v>
      </c>
      <c r="E11" s="40">
        <f t="shared" si="0"/>
        <v>96.744</v>
      </c>
      <c r="F11" s="40">
        <f t="shared" si="1"/>
        <v>86.438999999999993</v>
      </c>
      <c r="G11" s="59">
        <f t="shared" si="2"/>
        <v>33</v>
      </c>
      <c r="H11" s="35"/>
      <c r="M11" s="58"/>
      <c r="N11" s="37">
        <f>SUM(N7:N10)</f>
        <v>10.305</v>
      </c>
      <c r="O11" s="58"/>
      <c r="Q11" s="56"/>
      <c r="R11" s="43">
        <f>SUM(R7:R10)</f>
        <v>13.305</v>
      </c>
      <c r="S11" s="56"/>
    </row>
    <row r="12" spans="1:19" x14ac:dyDescent="0.25">
      <c r="A12" s="30" t="s">
        <v>7</v>
      </c>
      <c r="B12" s="39">
        <f t="shared" si="3"/>
        <v>6</v>
      </c>
      <c r="C12" s="39">
        <v>13.92</v>
      </c>
      <c r="D12" s="39">
        <v>6.97</v>
      </c>
      <c r="E12" s="40">
        <f t="shared" si="0"/>
        <v>97.02239999999999</v>
      </c>
      <c r="F12" s="40">
        <f t="shared" si="1"/>
        <v>86.717399999999998</v>
      </c>
      <c r="G12" s="59">
        <f t="shared" si="2"/>
        <v>33</v>
      </c>
      <c r="H12" s="35"/>
    </row>
    <row r="13" spans="1:19" x14ac:dyDescent="0.25">
      <c r="A13" s="30" t="s">
        <v>7</v>
      </c>
      <c r="B13" s="39">
        <f t="shared" si="3"/>
        <v>7</v>
      </c>
      <c r="C13" s="39">
        <v>13.93</v>
      </c>
      <c r="D13" s="39">
        <v>6.96</v>
      </c>
      <c r="E13" s="40">
        <f t="shared" si="0"/>
        <v>96.952799999999996</v>
      </c>
      <c r="F13" s="40">
        <f t="shared" si="1"/>
        <v>86.647799999999989</v>
      </c>
      <c r="G13" s="59">
        <f t="shared" si="2"/>
        <v>33</v>
      </c>
      <c r="H13" s="35"/>
    </row>
    <row r="14" spans="1:19" x14ac:dyDescent="0.25">
      <c r="A14" s="30" t="s">
        <v>7</v>
      </c>
      <c r="B14" s="39">
        <f t="shared" si="3"/>
        <v>8</v>
      </c>
      <c r="C14" s="39">
        <v>13.93</v>
      </c>
      <c r="D14" s="39">
        <v>6.95</v>
      </c>
      <c r="E14" s="40">
        <f t="shared" si="0"/>
        <v>96.813500000000005</v>
      </c>
      <c r="F14" s="40">
        <f t="shared" si="1"/>
        <v>86.508499999999998</v>
      </c>
      <c r="G14" s="59">
        <f t="shared" si="2"/>
        <v>33</v>
      </c>
      <c r="H14" s="35"/>
    </row>
    <row r="15" spans="1:19" x14ac:dyDescent="0.25">
      <c r="A15" s="30" t="s">
        <v>7</v>
      </c>
      <c r="B15" s="39">
        <f t="shared" si="3"/>
        <v>9</v>
      </c>
      <c r="C15" s="39">
        <v>13.93</v>
      </c>
      <c r="D15" s="39">
        <v>6.94</v>
      </c>
      <c r="E15" s="40">
        <f t="shared" si="0"/>
        <v>96.674199999999999</v>
      </c>
      <c r="F15" s="40">
        <f t="shared" si="1"/>
        <v>86.369200000000006</v>
      </c>
      <c r="G15" s="59">
        <f t="shared" si="2"/>
        <v>33</v>
      </c>
      <c r="H15" s="35"/>
    </row>
    <row r="16" spans="1:19" x14ac:dyDescent="0.25">
      <c r="A16" s="30" t="s">
        <v>7</v>
      </c>
      <c r="B16" s="39">
        <f t="shared" si="3"/>
        <v>10</v>
      </c>
      <c r="C16" s="39">
        <v>13.93</v>
      </c>
      <c r="D16" s="39">
        <v>6.95</v>
      </c>
      <c r="E16" s="40">
        <f t="shared" si="0"/>
        <v>96.813500000000005</v>
      </c>
      <c r="F16" s="40">
        <f t="shared" si="1"/>
        <v>86.508499999999998</v>
      </c>
      <c r="G16" s="59">
        <f t="shared" si="2"/>
        <v>33</v>
      </c>
      <c r="H16" s="35"/>
    </row>
    <row r="17" spans="1:8" x14ac:dyDescent="0.25">
      <c r="A17" s="30" t="s">
        <v>7</v>
      </c>
      <c r="B17" s="45">
        <f t="shared" si="3"/>
        <v>11</v>
      </c>
      <c r="C17" s="45">
        <v>13.93</v>
      </c>
      <c r="D17" s="45">
        <v>6.81</v>
      </c>
      <c r="E17" s="46">
        <f t="shared" si="0"/>
        <v>94.863299999999995</v>
      </c>
      <c r="F17" s="46">
        <f>SUM(E17-13.305)</f>
        <v>81.558300000000003</v>
      </c>
      <c r="G17" s="60">
        <f t="shared" si="2"/>
        <v>31</v>
      </c>
      <c r="H17" s="35"/>
    </row>
    <row r="18" spans="1:8" x14ac:dyDescent="0.25">
      <c r="A18" s="30" t="s">
        <v>7</v>
      </c>
      <c r="B18" s="1">
        <f t="shared" si="3"/>
        <v>12</v>
      </c>
      <c r="C18" s="1">
        <v>2.94</v>
      </c>
      <c r="D18" s="1">
        <v>2.63</v>
      </c>
      <c r="E18" s="5">
        <f>C18*D18</f>
        <v>7.7321999999999997</v>
      </c>
      <c r="F18" s="5">
        <f>SUM(E18-0.7)</f>
        <v>7.0321999999999996</v>
      </c>
      <c r="G18" s="22">
        <v>2</v>
      </c>
      <c r="H18" s="35"/>
    </row>
    <row r="19" spans="1:8" x14ac:dyDescent="0.25">
      <c r="A19" s="30" t="s">
        <v>7</v>
      </c>
      <c r="B19" s="1">
        <f t="shared" si="3"/>
        <v>13</v>
      </c>
      <c r="C19" s="1">
        <v>2.95</v>
      </c>
      <c r="D19" s="1">
        <v>2.63</v>
      </c>
      <c r="E19" s="5">
        <f t="shared" si="0"/>
        <v>7.7584999999999997</v>
      </c>
      <c r="F19" s="5">
        <f t="shared" ref="F19:F24" si="4">SUM(E19-0.7)</f>
        <v>7.0584999999999996</v>
      </c>
      <c r="G19" s="22">
        <v>2</v>
      </c>
      <c r="H19" s="35"/>
    </row>
    <row r="20" spans="1:8" x14ac:dyDescent="0.25">
      <c r="A20" s="30" t="s">
        <v>7</v>
      </c>
      <c r="B20" s="1">
        <f t="shared" si="3"/>
        <v>14</v>
      </c>
      <c r="C20" s="1">
        <v>2.92</v>
      </c>
      <c r="D20" s="1">
        <v>2.63</v>
      </c>
      <c r="E20" s="5">
        <f t="shared" si="0"/>
        <v>7.6795999999999998</v>
      </c>
      <c r="F20" s="5">
        <f t="shared" si="4"/>
        <v>6.9795999999999996</v>
      </c>
      <c r="G20" s="22">
        <v>1</v>
      </c>
      <c r="H20" s="35"/>
    </row>
    <row r="21" spans="1:8" x14ac:dyDescent="0.25">
      <c r="A21" s="30" t="s">
        <v>8</v>
      </c>
      <c r="B21" s="1">
        <f t="shared" si="3"/>
        <v>15</v>
      </c>
      <c r="C21" s="1">
        <v>2.98</v>
      </c>
      <c r="D21" s="1">
        <v>2.63</v>
      </c>
      <c r="E21" s="5">
        <f t="shared" si="0"/>
        <v>7.8373999999999997</v>
      </c>
      <c r="F21" s="5">
        <f t="shared" si="4"/>
        <v>7.1373999999999995</v>
      </c>
      <c r="G21" s="22"/>
      <c r="H21" s="2"/>
    </row>
    <row r="22" spans="1:8" x14ac:dyDescent="0.25">
      <c r="A22" s="30" t="s">
        <v>8</v>
      </c>
      <c r="B22" s="1">
        <f t="shared" si="3"/>
        <v>16</v>
      </c>
      <c r="C22" s="1">
        <v>2.95</v>
      </c>
      <c r="D22" s="1">
        <v>3.06</v>
      </c>
      <c r="E22" s="5">
        <f t="shared" si="0"/>
        <v>9.027000000000001</v>
      </c>
      <c r="F22" s="5">
        <f t="shared" si="4"/>
        <v>8.3270000000000017</v>
      </c>
      <c r="G22" s="22"/>
      <c r="H22" s="2"/>
    </row>
    <row r="23" spans="1:8" x14ac:dyDescent="0.25">
      <c r="A23" s="30" t="s">
        <v>8</v>
      </c>
      <c r="B23" s="1">
        <f t="shared" si="3"/>
        <v>17</v>
      </c>
      <c r="C23" s="1">
        <v>2.95</v>
      </c>
      <c r="D23" s="1">
        <v>3.06</v>
      </c>
      <c r="E23" s="5">
        <f t="shared" si="0"/>
        <v>9.027000000000001</v>
      </c>
      <c r="F23" s="5">
        <f t="shared" si="4"/>
        <v>8.3270000000000017</v>
      </c>
      <c r="G23" s="22"/>
      <c r="H23" s="2"/>
    </row>
    <row r="24" spans="1:8" x14ac:dyDescent="0.25">
      <c r="A24" s="30" t="s">
        <v>8</v>
      </c>
      <c r="B24" s="1">
        <f t="shared" si="3"/>
        <v>18</v>
      </c>
      <c r="C24" s="1">
        <v>2.93</v>
      </c>
      <c r="D24" s="1">
        <v>3.06</v>
      </c>
      <c r="E24" s="5">
        <f t="shared" si="0"/>
        <v>8.9657999999999998</v>
      </c>
      <c r="F24" s="5">
        <f t="shared" si="4"/>
        <v>8.2658000000000005</v>
      </c>
      <c r="G24" s="22"/>
      <c r="H24" s="2"/>
    </row>
    <row r="25" spans="1:8" x14ac:dyDescent="0.25">
      <c r="A25" s="30" t="s">
        <v>8</v>
      </c>
      <c r="B25" s="1">
        <f t="shared" si="3"/>
        <v>19</v>
      </c>
      <c r="C25" s="1">
        <v>2.97</v>
      </c>
      <c r="D25" s="1">
        <v>3.06</v>
      </c>
      <c r="E25" s="5">
        <f t="shared" si="0"/>
        <v>9.0882000000000005</v>
      </c>
      <c r="F25" s="5">
        <f>SUM(E25-0.5)</f>
        <v>8.5882000000000005</v>
      </c>
      <c r="G25" s="22"/>
      <c r="H25" s="2"/>
    </row>
    <row r="26" spans="1:8" x14ac:dyDescent="0.25">
      <c r="F26" s="21"/>
      <c r="G26" s="63">
        <f>SUM(G7:G25)</f>
        <v>366</v>
      </c>
    </row>
    <row r="27" spans="1:8" x14ac:dyDescent="0.25">
      <c r="F27" s="21"/>
      <c r="H27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DCEA4-EFB2-47E0-86B0-B5385613E8AC}">
  <dimension ref="A2:H92"/>
  <sheetViews>
    <sheetView workbookViewId="0">
      <selection activeCell="B6" sqref="B6"/>
    </sheetView>
  </sheetViews>
  <sheetFormatPr defaultRowHeight="15" x14ac:dyDescent="0.25"/>
  <cols>
    <col min="1" max="1" width="4.85546875" style="4" customWidth="1"/>
    <col min="3" max="3" width="13.28515625" customWidth="1"/>
    <col min="4" max="4" width="14" customWidth="1"/>
    <col min="5" max="5" width="16.7109375" customWidth="1"/>
    <col min="6" max="6" width="15.140625" style="4" bestFit="1" customWidth="1"/>
    <col min="7" max="7" width="13.5703125" style="4" customWidth="1"/>
    <col min="8" max="8" width="15.140625" customWidth="1"/>
  </cols>
  <sheetData>
    <row r="2" spans="1:8" x14ac:dyDescent="0.25">
      <c r="B2" s="6" t="s">
        <v>18</v>
      </c>
      <c r="C2" s="13"/>
      <c r="D2" s="13"/>
      <c r="E2" s="13"/>
      <c r="F2" s="7"/>
      <c r="G2" s="7"/>
    </row>
    <row r="3" spans="1:8" x14ac:dyDescent="0.25">
      <c r="C3" s="3"/>
      <c r="D3" s="13" t="s">
        <v>25</v>
      </c>
      <c r="E3" s="3"/>
      <c r="F3" s="4" t="s">
        <v>10</v>
      </c>
    </row>
    <row r="4" spans="1:8" x14ac:dyDescent="0.25">
      <c r="B4" t="s">
        <v>11</v>
      </c>
      <c r="C4" s="3"/>
      <c r="D4" s="3"/>
      <c r="E4" s="13" t="s">
        <v>20</v>
      </c>
      <c r="F4" s="7">
        <v>0.35</v>
      </c>
      <c r="G4" s="4" t="s">
        <v>32</v>
      </c>
    </row>
    <row r="5" spans="1:8" x14ac:dyDescent="0.25">
      <c r="B5" s="53" t="s">
        <v>40</v>
      </c>
      <c r="C5" s="53"/>
      <c r="D5" s="53"/>
      <c r="E5" s="53"/>
      <c r="F5" s="1" t="s">
        <v>26</v>
      </c>
      <c r="G5" s="1">
        <v>0.08</v>
      </c>
      <c r="H5" s="30"/>
    </row>
    <row r="6" spans="1:8" ht="96" customHeight="1" x14ac:dyDescent="0.25">
      <c r="A6" s="1" t="s">
        <v>60</v>
      </c>
      <c r="B6" s="1"/>
      <c r="C6" s="54" t="s">
        <v>3</v>
      </c>
      <c r="D6" s="54" t="s">
        <v>4</v>
      </c>
      <c r="E6" s="54" t="s">
        <v>5</v>
      </c>
      <c r="F6" s="9" t="s">
        <v>6</v>
      </c>
      <c r="G6" s="9" t="s">
        <v>43</v>
      </c>
      <c r="H6" s="8" t="s">
        <v>56</v>
      </c>
    </row>
    <row r="7" spans="1:8" x14ac:dyDescent="0.25">
      <c r="A7" s="1">
        <v>1</v>
      </c>
      <c r="B7" s="1">
        <v>177</v>
      </c>
      <c r="C7" s="5">
        <v>2.64</v>
      </c>
      <c r="D7" s="5">
        <v>1.97</v>
      </c>
      <c r="E7" s="5">
        <f t="shared" ref="E7:E33" si="0">C7*D7</f>
        <v>5.2008000000000001</v>
      </c>
      <c r="F7" s="27">
        <f>ROUND((E7/$F$4),2)</f>
        <v>14.86</v>
      </c>
      <c r="G7" s="27">
        <f>ROUND((E7-$G$5)/$F$4,2)</f>
        <v>14.63</v>
      </c>
      <c r="H7" s="33">
        <f>IF((G7-TRUNC(G7,0))&gt;0.42,ROUNDUP(G7,0),ROUND(G7,0))</f>
        <v>15</v>
      </c>
    </row>
    <row r="8" spans="1:8" x14ac:dyDescent="0.25">
      <c r="A8" s="1">
        <v>2</v>
      </c>
      <c r="B8" s="1">
        <f t="shared" ref="B8:B22" si="1">B7+1</f>
        <v>178</v>
      </c>
      <c r="C8" s="5">
        <v>2.64</v>
      </c>
      <c r="D8" s="5">
        <v>1.97</v>
      </c>
      <c r="E8" s="5">
        <f t="shared" si="0"/>
        <v>5.2008000000000001</v>
      </c>
      <c r="F8" s="27">
        <f t="shared" ref="F8:F33" si="2">ROUND((E8/$F$4),2)</f>
        <v>14.86</v>
      </c>
      <c r="G8" s="27">
        <f t="shared" ref="G8:G33" si="3">ROUND((E8-$G$5)/$F$4,2)</f>
        <v>14.63</v>
      </c>
      <c r="H8" s="33">
        <f t="shared" ref="H8:H33" si="4">IF((G8-TRUNC(G8,0))&gt;0.42,ROUNDUP(G8,0),ROUND(G8,0))</f>
        <v>15</v>
      </c>
    </row>
    <row r="9" spans="1:8" x14ac:dyDescent="0.25">
      <c r="A9" s="1">
        <v>3</v>
      </c>
      <c r="B9" s="1">
        <f t="shared" si="1"/>
        <v>179</v>
      </c>
      <c r="C9" s="5">
        <v>2.64</v>
      </c>
      <c r="D9" s="5">
        <v>1.97</v>
      </c>
      <c r="E9" s="5">
        <f t="shared" si="0"/>
        <v>5.2008000000000001</v>
      </c>
      <c r="F9" s="27">
        <f t="shared" si="2"/>
        <v>14.86</v>
      </c>
      <c r="G9" s="27">
        <f t="shared" si="3"/>
        <v>14.63</v>
      </c>
      <c r="H9" s="33">
        <f t="shared" si="4"/>
        <v>15</v>
      </c>
    </row>
    <row r="10" spans="1:8" x14ac:dyDescent="0.25">
      <c r="A10" s="1">
        <v>4</v>
      </c>
      <c r="B10" s="1">
        <f t="shared" si="1"/>
        <v>180</v>
      </c>
      <c r="C10" s="5">
        <v>2.64</v>
      </c>
      <c r="D10" s="5">
        <v>1.97</v>
      </c>
      <c r="E10" s="5">
        <f t="shared" si="0"/>
        <v>5.2008000000000001</v>
      </c>
      <c r="F10" s="27">
        <f t="shared" si="2"/>
        <v>14.86</v>
      </c>
      <c r="G10" s="27">
        <f t="shared" si="3"/>
        <v>14.63</v>
      </c>
      <c r="H10" s="33">
        <f t="shared" si="4"/>
        <v>15</v>
      </c>
    </row>
    <row r="11" spans="1:8" x14ac:dyDescent="0.25">
      <c r="A11" s="1">
        <v>5</v>
      </c>
      <c r="B11" s="1">
        <f t="shared" si="1"/>
        <v>181</v>
      </c>
      <c r="C11" s="5">
        <v>2.64</v>
      </c>
      <c r="D11" s="5">
        <v>1.98</v>
      </c>
      <c r="E11" s="5">
        <f t="shared" si="0"/>
        <v>5.2271999999999998</v>
      </c>
      <c r="F11" s="27">
        <f t="shared" si="2"/>
        <v>14.93</v>
      </c>
      <c r="G11" s="27">
        <f t="shared" si="3"/>
        <v>14.71</v>
      </c>
      <c r="H11" s="33">
        <f t="shared" si="4"/>
        <v>15</v>
      </c>
    </row>
    <row r="12" spans="1:8" x14ac:dyDescent="0.25">
      <c r="A12" s="1">
        <v>6</v>
      </c>
      <c r="B12" s="1">
        <f t="shared" si="1"/>
        <v>182</v>
      </c>
      <c r="C12" s="5">
        <v>2.64</v>
      </c>
      <c r="D12" s="5">
        <v>1.97</v>
      </c>
      <c r="E12" s="5">
        <f t="shared" si="0"/>
        <v>5.2008000000000001</v>
      </c>
      <c r="F12" s="27">
        <f t="shared" si="2"/>
        <v>14.86</v>
      </c>
      <c r="G12" s="27">
        <f t="shared" si="3"/>
        <v>14.63</v>
      </c>
      <c r="H12" s="33">
        <f t="shared" si="4"/>
        <v>15</v>
      </c>
    </row>
    <row r="13" spans="1:8" x14ac:dyDescent="0.25">
      <c r="A13" s="1">
        <v>7</v>
      </c>
      <c r="B13" s="1">
        <f t="shared" si="1"/>
        <v>183</v>
      </c>
      <c r="C13" s="5">
        <v>2.64</v>
      </c>
      <c r="D13" s="5">
        <v>1.98</v>
      </c>
      <c r="E13" s="5">
        <f t="shared" si="0"/>
        <v>5.2271999999999998</v>
      </c>
      <c r="F13" s="27">
        <f t="shared" si="2"/>
        <v>14.93</v>
      </c>
      <c r="G13" s="27">
        <f t="shared" si="3"/>
        <v>14.71</v>
      </c>
      <c r="H13" s="33">
        <f t="shared" si="4"/>
        <v>15</v>
      </c>
    </row>
    <row r="14" spans="1:8" x14ac:dyDescent="0.25">
      <c r="A14" s="1">
        <v>8</v>
      </c>
      <c r="B14" s="1">
        <f t="shared" si="1"/>
        <v>184</v>
      </c>
      <c r="C14" s="5">
        <v>2.64</v>
      </c>
      <c r="D14" s="5">
        <v>1.97</v>
      </c>
      <c r="E14" s="5">
        <f t="shared" si="0"/>
        <v>5.2008000000000001</v>
      </c>
      <c r="F14" s="27">
        <f t="shared" si="2"/>
        <v>14.86</v>
      </c>
      <c r="G14" s="27">
        <f t="shared" si="3"/>
        <v>14.63</v>
      </c>
      <c r="H14" s="33">
        <f t="shared" si="4"/>
        <v>15</v>
      </c>
    </row>
    <row r="15" spans="1:8" x14ac:dyDescent="0.25">
      <c r="A15" s="1">
        <v>9</v>
      </c>
      <c r="B15" s="1">
        <f t="shared" si="1"/>
        <v>185</v>
      </c>
      <c r="C15" s="5">
        <v>2.64</v>
      </c>
      <c r="D15" s="5">
        <v>2.1</v>
      </c>
      <c r="E15" s="5">
        <f t="shared" si="0"/>
        <v>5.5440000000000005</v>
      </c>
      <c r="F15" s="27">
        <f t="shared" si="2"/>
        <v>15.84</v>
      </c>
      <c r="G15" s="27">
        <f t="shared" si="3"/>
        <v>15.61</v>
      </c>
      <c r="H15" s="33">
        <f t="shared" si="4"/>
        <v>16</v>
      </c>
    </row>
    <row r="16" spans="1:8" x14ac:dyDescent="0.25">
      <c r="A16" s="1">
        <v>10</v>
      </c>
      <c r="B16" s="1">
        <f t="shared" si="1"/>
        <v>186</v>
      </c>
      <c r="C16" s="5">
        <v>2.72</v>
      </c>
      <c r="D16" s="5">
        <v>1.9</v>
      </c>
      <c r="E16" s="5">
        <f t="shared" si="0"/>
        <v>5.1680000000000001</v>
      </c>
      <c r="F16" s="27">
        <f t="shared" si="2"/>
        <v>14.77</v>
      </c>
      <c r="G16" s="27">
        <f t="shared" si="3"/>
        <v>14.54</v>
      </c>
      <c r="H16" s="33">
        <f t="shared" si="4"/>
        <v>15</v>
      </c>
    </row>
    <row r="17" spans="1:8" x14ac:dyDescent="0.25">
      <c r="A17" s="1">
        <v>11</v>
      </c>
      <c r="B17" s="1">
        <f t="shared" si="1"/>
        <v>187</v>
      </c>
      <c r="C17" s="5">
        <v>2.72</v>
      </c>
      <c r="D17" s="5">
        <v>1.92</v>
      </c>
      <c r="E17" s="5">
        <f t="shared" si="0"/>
        <v>5.2224000000000004</v>
      </c>
      <c r="F17" s="27">
        <f t="shared" si="2"/>
        <v>14.92</v>
      </c>
      <c r="G17" s="27">
        <f t="shared" si="3"/>
        <v>14.69</v>
      </c>
      <c r="H17" s="33">
        <f t="shared" si="4"/>
        <v>15</v>
      </c>
    </row>
    <row r="18" spans="1:8" x14ac:dyDescent="0.25">
      <c r="A18" s="1">
        <v>12</v>
      </c>
      <c r="B18" s="1">
        <f t="shared" si="1"/>
        <v>188</v>
      </c>
      <c r="C18" s="5">
        <v>2.72</v>
      </c>
      <c r="D18" s="5">
        <v>1.94</v>
      </c>
      <c r="E18" s="5">
        <f t="shared" si="0"/>
        <v>5.2768000000000006</v>
      </c>
      <c r="F18" s="27">
        <f t="shared" si="2"/>
        <v>15.08</v>
      </c>
      <c r="G18" s="27">
        <f t="shared" si="3"/>
        <v>14.85</v>
      </c>
      <c r="H18" s="33">
        <f t="shared" si="4"/>
        <v>15</v>
      </c>
    </row>
    <row r="19" spans="1:8" x14ac:dyDescent="0.25">
      <c r="A19" s="1">
        <v>13</v>
      </c>
      <c r="B19" s="1">
        <f t="shared" si="1"/>
        <v>189</v>
      </c>
      <c r="C19" s="5">
        <v>2.72</v>
      </c>
      <c r="D19" s="5">
        <v>1.98</v>
      </c>
      <c r="E19" s="5">
        <f t="shared" si="0"/>
        <v>5.3856000000000002</v>
      </c>
      <c r="F19" s="27">
        <f t="shared" si="2"/>
        <v>15.39</v>
      </c>
      <c r="G19" s="27">
        <f t="shared" si="3"/>
        <v>15.16</v>
      </c>
      <c r="H19" s="33">
        <f t="shared" si="4"/>
        <v>15</v>
      </c>
    </row>
    <row r="20" spans="1:8" x14ac:dyDescent="0.25">
      <c r="A20" s="1">
        <v>14</v>
      </c>
      <c r="B20" s="1">
        <f t="shared" si="1"/>
        <v>190</v>
      </c>
      <c r="C20" s="5">
        <v>2.72</v>
      </c>
      <c r="D20" s="5">
        <v>1.96</v>
      </c>
      <c r="E20" s="5">
        <f t="shared" si="0"/>
        <v>5.3311999999999999</v>
      </c>
      <c r="F20" s="27">
        <f t="shared" si="2"/>
        <v>15.23</v>
      </c>
      <c r="G20" s="27">
        <f t="shared" si="3"/>
        <v>15</v>
      </c>
      <c r="H20" s="33">
        <f t="shared" si="4"/>
        <v>15</v>
      </c>
    </row>
    <row r="21" spans="1:8" x14ac:dyDescent="0.25">
      <c r="A21" s="1">
        <v>15</v>
      </c>
      <c r="B21" s="1">
        <f t="shared" si="1"/>
        <v>191</v>
      </c>
      <c r="C21" s="5">
        <v>2.72</v>
      </c>
      <c r="D21" s="5">
        <v>2.09</v>
      </c>
      <c r="E21" s="5">
        <f t="shared" si="0"/>
        <v>5.6848000000000001</v>
      </c>
      <c r="F21" s="27">
        <f t="shared" si="2"/>
        <v>16.239999999999998</v>
      </c>
      <c r="G21" s="27">
        <f t="shared" si="3"/>
        <v>16.010000000000002</v>
      </c>
      <c r="H21" s="33">
        <f t="shared" si="4"/>
        <v>16</v>
      </c>
    </row>
    <row r="22" spans="1:8" x14ac:dyDescent="0.25">
      <c r="A22" s="1">
        <v>16</v>
      </c>
      <c r="B22" s="1">
        <f t="shared" si="1"/>
        <v>192</v>
      </c>
      <c r="C22" s="5">
        <v>2.72</v>
      </c>
      <c r="D22" s="5">
        <v>1.95</v>
      </c>
      <c r="E22" s="5">
        <f t="shared" si="0"/>
        <v>5.3040000000000003</v>
      </c>
      <c r="F22" s="27">
        <f t="shared" si="2"/>
        <v>15.15</v>
      </c>
      <c r="G22" s="27">
        <f t="shared" si="3"/>
        <v>14.93</v>
      </c>
      <c r="H22" s="33">
        <f t="shared" si="4"/>
        <v>15</v>
      </c>
    </row>
    <row r="23" spans="1:8" x14ac:dyDescent="0.25">
      <c r="A23" s="1">
        <v>17</v>
      </c>
      <c r="B23" s="1">
        <f t="shared" ref="B23:B33" si="5">B22+1</f>
        <v>193</v>
      </c>
      <c r="C23" s="5">
        <v>2.72</v>
      </c>
      <c r="D23" s="5">
        <v>1.98</v>
      </c>
      <c r="E23" s="5">
        <f t="shared" si="0"/>
        <v>5.3856000000000002</v>
      </c>
      <c r="F23" s="27">
        <f t="shared" si="2"/>
        <v>15.39</v>
      </c>
      <c r="G23" s="27">
        <f t="shared" si="3"/>
        <v>15.16</v>
      </c>
      <c r="H23" s="33">
        <f t="shared" si="4"/>
        <v>15</v>
      </c>
    </row>
    <row r="24" spans="1:8" x14ac:dyDescent="0.25">
      <c r="A24" s="1">
        <v>18</v>
      </c>
      <c r="B24" s="1">
        <f t="shared" si="5"/>
        <v>194</v>
      </c>
      <c r="C24" s="5">
        <v>2.72</v>
      </c>
      <c r="D24" s="5">
        <v>2.09</v>
      </c>
      <c r="E24" s="5">
        <f t="shared" si="0"/>
        <v>5.6848000000000001</v>
      </c>
      <c r="F24" s="27">
        <f t="shared" si="2"/>
        <v>16.239999999999998</v>
      </c>
      <c r="G24" s="27">
        <f t="shared" si="3"/>
        <v>16.010000000000002</v>
      </c>
      <c r="H24" s="33">
        <f t="shared" si="4"/>
        <v>16</v>
      </c>
    </row>
    <row r="25" spans="1:8" x14ac:dyDescent="0.25">
      <c r="A25" s="1">
        <v>19</v>
      </c>
      <c r="B25" s="1">
        <f t="shared" si="5"/>
        <v>195</v>
      </c>
      <c r="C25" s="5">
        <v>2.75</v>
      </c>
      <c r="D25" s="5">
        <v>1.9</v>
      </c>
      <c r="E25" s="5">
        <f t="shared" si="0"/>
        <v>5.2249999999999996</v>
      </c>
      <c r="F25" s="27">
        <f t="shared" si="2"/>
        <v>14.93</v>
      </c>
      <c r="G25" s="27">
        <f t="shared" si="3"/>
        <v>14.7</v>
      </c>
      <c r="H25" s="33">
        <f t="shared" si="4"/>
        <v>15</v>
      </c>
    </row>
    <row r="26" spans="1:8" x14ac:dyDescent="0.25">
      <c r="A26" s="1">
        <v>20</v>
      </c>
      <c r="B26" s="1">
        <f t="shared" si="5"/>
        <v>196</v>
      </c>
      <c r="C26" s="5">
        <v>2.75</v>
      </c>
      <c r="D26" s="5">
        <v>1.91</v>
      </c>
      <c r="E26" s="5">
        <f t="shared" si="0"/>
        <v>5.2524999999999995</v>
      </c>
      <c r="F26" s="27">
        <f t="shared" si="2"/>
        <v>15.01</v>
      </c>
      <c r="G26" s="27">
        <f t="shared" si="3"/>
        <v>14.78</v>
      </c>
      <c r="H26" s="33">
        <f t="shared" si="4"/>
        <v>15</v>
      </c>
    </row>
    <row r="27" spans="1:8" x14ac:dyDescent="0.25">
      <c r="A27" s="1">
        <v>21</v>
      </c>
      <c r="B27" s="1">
        <f t="shared" si="5"/>
        <v>197</v>
      </c>
      <c r="C27" s="5">
        <v>2.75</v>
      </c>
      <c r="D27" s="5">
        <v>1.92</v>
      </c>
      <c r="E27" s="5">
        <f t="shared" si="0"/>
        <v>5.2799999999999994</v>
      </c>
      <c r="F27" s="27">
        <f t="shared" si="2"/>
        <v>15.09</v>
      </c>
      <c r="G27" s="27">
        <f t="shared" si="3"/>
        <v>14.86</v>
      </c>
      <c r="H27" s="33">
        <f t="shared" si="4"/>
        <v>15</v>
      </c>
    </row>
    <row r="28" spans="1:8" x14ac:dyDescent="0.25">
      <c r="A28" s="1">
        <v>22</v>
      </c>
      <c r="B28" s="1">
        <f t="shared" si="5"/>
        <v>198</v>
      </c>
      <c r="C28" s="5">
        <v>2.75</v>
      </c>
      <c r="D28" s="5">
        <v>1.97</v>
      </c>
      <c r="E28" s="5">
        <f t="shared" si="0"/>
        <v>5.4174999999999995</v>
      </c>
      <c r="F28" s="27">
        <f t="shared" si="2"/>
        <v>15.48</v>
      </c>
      <c r="G28" s="27">
        <f t="shared" si="3"/>
        <v>15.25</v>
      </c>
      <c r="H28" s="33">
        <f t="shared" si="4"/>
        <v>15</v>
      </c>
    </row>
    <row r="29" spans="1:8" x14ac:dyDescent="0.25">
      <c r="A29" s="1">
        <v>23</v>
      </c>
      <c r="B29" s="1">
        <f t="shared" si="5"/>
        <v>199</v>
      </c>
      <c r="C29" s="5">
        <v>2.75</v>
      </c>
      <c r="D29" s="5">
        <v>1.97</v>
      </c>
      <c r="E29" s="5">
        <f t="shared" si="0"/>
        <v>5.4174999999999995</v>
      </c>
      <c r="F29" s="27">
        <f t="shared" si="2"/>
        <v>15.48</v>
      </c>
      <c r="G29" s="27">
        <f t="shared" si="3"/>
        <v>15.25</v>
      </c>
      <c r="H29" s="33">
        <f t="shared" si="4"/>
        <v>15</v>
      </c>
    </row>
    <row r="30" spans="1:8" x14ac:dyDescent="0.25">
      <c r="A30" s="1">
        <v>24</v>
      </c>
      <c r="B30" s="1">
        <f t="shared" si="5"/>
        <v>200</v>
      </c>
      <c r="C30" s="5">
        <v>2.75</v>
      </c>
      <c r="D30" s="5">
        <v>1.99</v>
      </c>
      <c r="E30" s="5">
        <f t="shared" si="0"/>
        <v>5.4725000000000001</v>
      </c>
      <c r="F30" s="27">
        <f t="shared" si="2"/>
        <v>15.64</v>
      </c>
      <c r="G30" s="27">
        <f t="shared" si="3"/>
        <v>15.41</v>
      </c>
      <c r="H30" s="33">
        <f t="shared" si="4"/>
        <v>15</v>
      </c>
    </row>
    <row r="31" spans="1:8" x14ac:dyDescent="0.25">
      <c r="A31" s="1">
        <v>25</v>
      </c>
      <c r="B31" s="1">
        <f t="shared" si="5"/>
        <v>201</v>
      </c>
      <c r="C31" s="5">
        <v>2.75</v>
      </c>
      <c r="D31" s="5">
        <v>1.98</v>
      </c>
      <c r="E31" s="5">
        <f t="shared" si="0"/>
        <v>5.4450000000000003</v>
      </c>
      <c r="F31" s="27">
        <f t="shared" si="2"/>
        <v>15.56</v>
      </c>
      <c r="G31" s="27">
        <f t="shared" si="3"/>
        <v>15.33</v>
      </c>
      <c r="H31" s="33">
        <f t="shared" si="4"/>
        <v>15</v>
      </c>
    </row>
    <row r="32" spans="1:8" x14ac:dyDescent="0.25">
      <c r="A32" s="1">
        <v>26</v>
      </c>
      <c r="B32" s="1">
        <f t="shared" si="5"/>
        <v>202</v>
      </c>
      <c r="C32" s="5">
        <v>2.75</v>
      </c>
      <c r="D32" s="5">
        <v>1.97</v>
      </c>
      <c r="E32" s="5">
        <f t="shared" si="0"/>
        <v>5.4174999999999995</v>
      </c>
      <c r="F32" s="27">
        <f t="shared" si="2"/>
        <v>15.48</v>
      </c>
      <c r="G32" s="27">
        <f t="shared" si="3"/>
        <v>15.25</v>
      </c>
      <c r="H32" s="33">
        <f t="shared" si="4"/>
        <v>15</v>
      </c>
    </row>
    <row r="33" spans="1:8" x14ac:dyDescent="0.25">
      <c r="A33" s="1">
        <v>27</v>
      </c>
      <c r="B33" s="1">
        <f t="shared" si="5"/>
        <v>203</v>
      </c>
      <c r="C33" s="5">
        <v>2.75</v>
      </c>
      <c r="D33" s="5">
        <v>2.1</v>
      </c>
      <c r="E33" s="5">
        <f t="shared" si="0"/>
        <v>5.7750000000000004</v>
      </c>
      <c r="F33" s="27">
        <f t="shared" si="2"/>
        <v>16.5</v>
      </c>
      <c r="G33" s="27">
        <f t="shared" si="3"/>
        <v>16.27</v>
      </c>
      <c r="H33" s="33">
        <f t="shared" si="4"/>
        <v>16</v>
      </c>
    </row>
    <row r="34" spans="1:8" x14ac:dyDescent="0.25">
      <c r="C34" s="3"/>
      <c r="D34" s="3"/>
      <c r="E34" s="5">
        <f>SUM(E7:E33)</f>
        <v>144.34889999999999</v>
      </c>
      <c r="F34" s="10">
        <f>SUM(F7:F33)</f>
        <v>412.44</v>
      </c>
      <c r="G34" s="29">
        <f>SUM(G7:G33)</f>
        <v>406.25999999999993</v>
      </c>
      <c r="H34" s="31">
        <f>SUM(H7:H33)</f>
        <v>409</v>
      </c>
    </row>
    <row r="39" spans="1:8" x14ac:dyDescent="0.25">
      <c r="B39" s="6" t="s">
        <v>18</v>
      </c>
      <c r="C39" s="13"/>
      <c r="D39" s="13"/>
      <c r="E39" s="13"/>
      <c r="F39" s="7"/>
      <c r="G39" s="7"/>
    </row>
    <row r="41" spans="1:8" x14ac:dyDescent="0.25">
      <c r="F41" t="s">
        <v>10</v>
      </c>
      <c r="G41"/>
    </row>
    <row r="42" spans="1:8" x14ac:dyDescent="0.25">
      <c r="E42" s="37" t="s">
        <v>20</v>
      </c>
      <c r="F42" s="38">
        <v>0.23</v>
      </c>
      <c r="G42" t="s">
        <v>1</v>
      </c>
    </row>
    <row r="43" spans="1:8" x14ac:dyDescent="0.25">
      <c r="B43" t="s">
        <v>11</v>
      </c>
      <c r="E43" s="43" t="s">
        <v>20</v>
      </c>
      <c r="F43" s="44">
        <v>0.35</v>
      </c>
      <c r="G43" s="49" t="s">
        <v>59</v>
      </c>
    </row>
    <row r="44" spans="1:8" x14ac:dyDescent="0.25">
      <c r="B44" s="53" t="s">
        <v>15</v>
      </c>
      <c r="C44" s="53"/>
      <c r="D44" s="53"/>
      <c r="E44" s="53"/>
      <c r="F44" s="1" t="s">
        <v>16</v>
      </c>
      <c r="G44" s="1">
        <v>0.08</v>
      </c>
    </row>
    <row r="45" spans="1:8" ht="93.75" customHeight="1" x14ac:dyDescent="0.25">
      <c r="A45" s="1" t="s">
        <v>60</v>
      </c>
      <c r="B45" s="1"/>
      <c r="C45" s="52" t="s">
        <v>3</v>
      </c>
      <c r="D45" s="52" t="s">
        <v>4</v>
      </c>
      <c r="E45" s="52" t="s">
        <v>5</v>
      </c>
      <c r="F45" s="9" t="s">
        <v>6</v>
      </c>
      <c r="G45" s="9" t="s">
        <v>43</v>
      </c>
      <c r="H45" s="8" t="s">
        <v>56</v>
      </c>
    </row>
    <row r="46" spans="1:8" x14ac:dyDescent="0.25">
      <c r="A46" s="1">
        <v>1</v>
      </c>
      <c r="B46" s="39">
        <v>204</v>
      </c>
      <c r="C46" s="39">
        <v>2.62</v>
      </c>
      <c r="D46" s="39">
        <v>2.31</v>
      </c>
      <c r="E46" s="40">
        <f>C46*D46</f>
        <v>6.0522</v>
      </c>
      <c r="F46" s="40">
        <f>ROUND((E46/$F$42),2)</f>
        <v>26.31</v>
      </c>
      <c r="G46" s="41">
        <f>ROUND((E46-$G$44)/$F$42,2)</f>
        <v>25.97</v>
      </c>
      <c r="H46" s="42">
        <f>IF((G46-TRUNC(G46,0))&gt;0.42,ROUNDUP(G46,0),ROUND(G46,0))</f>
        <v>26</v>
      </c>
    </row>
    <row r="47" spans="1:8" x14ac:dyDescent="0.25">
      <c r="A47" s="1">
        <v>2</v>
      </c>
      <c r="B47" s="39">
        <f>B46+1</f>
        <v>205</v>
      </c>
      <c r="C47" s="39">
        <v>2.62</v>
      </c>
      <c r="D47" s="39">
        <v>2.27</v>
      </c>
      <c r="E47" s="40">
        <f t="shared" ref="E47:E66" si="6">C47*D47</f>
        <v>5.9474</v>
      </c>
      <c r="F47" s="40">
        <f t="shared" ref="F47:F53" si="7">ROUND((E47/$F$42),2)</f>
        <v>25.86</v>
      </c>
      <c r="G47" s="41">
        <f t="shared" ref="G47:G55" si="8">ROUND((E47-$G$44)/$F$42,2)</f>
        <v>25.51</v>
      </c>
      <c r="H47" s="42">
        <f t="shared" ref="H47:H66" si="9">IF((G47-TRUNC(G47,0))&gt;0.42,ROUNDUP(G47,0),ROUND(G47,0))</f>
        <v>26</v>
      </c>
    </row>
    <row r="48" spans="1:8" x14ac:dyDescent="0.25">
      <c r="A48" s="1">
        <v>3</v>
      </c>
      <c r="B48" s="39">
        <f t="shared" ref="B48:B66" si="10">B47+1</f>
        <v>206</v>
      </c>
      <c r="C48" s="39">
        <v>2.62</v>
      </c>
      <c r="D48" s="39">
        <v>2.29</v>
      </c>
      <c r="E48" s="40">
        <f t="shared" si="6"/>
        <v>5.9998000000000005</v>
      </c>
      <c r="F48" s="40">
        <f t="shared" si="7"/>
        <v>26.09</v>
      </c>
      <c r="G48" s="41">
        <f t="shared" si="8"/>
        <v>25.74</v>
      </c>
      <c r="H48" s="42">
        <f t="shared" si="9"/>
        <v>26</v>
      </c>
    </row>
    <row r="49" spans="1:8" x14ac:dyDescent="0.25">
      <c r="A49" s="1">
        <v>4</v>
      </c>
      <c r="B49" s="39">
        <f t="shared" si="10"/>
        <v>207</v>
      </c>
      <c r="C49" s="39">
        <v>2.62</v>
      </c>
      <c r="D49" s="39">
        <v>2.25</v>
      </c>
      <c r="E49" s="40">
        <f t="shared" si="6"/>
        <v>5.8950000000000005</v>
      </c>
      <c r="F49" s="40">
        <f t="shared" si="7"/>
        <v>25.63</v>
      </c>
      <c r="G49" s="41">
        <f t="shared" si="8"/>
        <v>25.28</v>
      </c>
      <c r="H49" s="42">
        <f t="shared" si="9"/>
        <v>25</v>
      </c>
    </row>
    <row r="50" spans="1:8" x14ac:dyDescent="0.25">
      <c r="A50" s="1">
        <v>5</v>
      </c>
      <c r="B50" s="39">
        <f t="shared" si="10"/>
        <v>208</v>
      </c>
      <c r="C50" s="39">
        <v>2.62</v>
      </c>
      <c r="D50" s="39">
        <v>2.08</v>
      </c>
      <c r="E50" s="40">
        <f t="shared" si="6"/>
        <v>5.4496000000000002</v>
      </c>
      <c r="F50" s="40">
        <f t="shared" si="7"/>
        <v>23.69</v>
      </c>
      <c r="G50" s="41">
        <f t="shared" si="8"/>
        <v>23.35</v>
      </c>
      <c r="H50" s="42">
        <f t="shared" si="9"/>
        <v>23</v>
      </c>
    </row>
    <row r="51" spans="1:8" x14ac:dyDescent="0.25">
      <c r="A51" s="1">
        <v>6</v>
      </c>
      <c r="B51" s="39">
        <f t="shared" si="10"/>
        <v>209</v>
      </c>
      <c r="C51" s="39">
        <v>2.62</v>
      </c>
      <c r="D51" s="39">
        <v>2.48</v>
      </c>
      <c r="E51" s="40">
        <f t="shared" si="6"/>
        <v>6.4976000000000003</v>
      </c>
      <c r="F51" s="40">
        <f t="shared" si="7"/>
        <v>28.25</v>
      </c>
      <c r="G51" s="41">
        <f t="shared" si="8"/>
        <v>27.9</v>
      </c>
      <c r="H51" s="42">
        <f t="shared" si="9"/>
        <v>28</v>
      </c>
    </row>
    <row r="52" spans="1:8" x14ac:dyDescent="0.25">
      <c r="A52" s="1">
        <v>7</v>
      </c>
      <c r="B52" s="39">
        <f t="shared" si="10"/>
        <v>210</v>
      </c>
      <c r="C52" s="39">
        <v>2.62</v>
      </c>
      <c r="D52" s="39">
        <v>2.4</v>
      </c>
      <c r="E52" s="40">
        <f t="shared" si="6"/>
        <v>6.2880000000000003</v>
      </c>
      <c r="F52" s="40">
        <f t="shared" si="7"/>
        <v>27.34</v>
      </c>
      <c r="G52" s="41">
        <f t="shared" si="8"/>
        <v>26.99</v>
      </c>
      <c r="H52" s="42">
        <f t="shared" si="9"/>
        <v>27</v>
      </c>
    </row>
    <row r="53" spans="1:8" x14ac:dyDescent="0.25">
      <c r="A53" s="1">
        <v>8</v>
      </c>
      <c r="B53" s="39">
        <f t="shared" si="10"/>
        <v>211</v>
      </c>
      <c r="C53" s="39">
        <v>2.71</v>
      </c>
      <c r="D53" s="39">
        <v>2.29</v>
      </c>
      <c r="E53" s="40">
        <f t="shared" si="6"/>
        <v>6.2058999999999997</v>
      </c>
      <c r="F53" s="40">
        <f t="shared" si="7"/>
        <v>26.98</v>
      </c>
      <c r="G53" s="41">
        <f t="shared" si="8"/>
        <v>26.63</v>
      </c>
      <c r="H53" s="42">
        <f t="shared" si="9"/>
        <v>27</v>
      </c>
    </row>
    <row r="54" spans="1:8" x14ac:dyDescent="0.25">
      <c r="A54" s="1">
        <v>9</v>
      </c>
      <c r="B54" s="39">
        <f t="shared" si="10"/>
        <v>212</v>
      </c>
      <c r="C54" s="39">
        <v>2.71</v>
      </c>
      <c r="D54" s="39">
        <v>2.2599999999999998</v>
      </c>
      <c r="E54" s="40">
        <f t="shared" si="6"/>
        <v>6.1245999999999992</v>
      </c>
      <c r="F54" s="40">
        <f>ROUND((E54/$F$42),2)</f>
        <v>26.63</v>
      </c>
      <c r="G54" s="41">
        <f t="shared" si="8"/>
        <v>26.28</v>
      </c>
      <c r="H54" s="42">
        <f t="shared" si="9"/>
        <v>26</v>
      </c>
    </row>
    <row r="55" spans="1:8" x14ac:dyDescent="0.25">
      <c r="A55" s="1">
        <v>10</v>
      </c>
      <c r="B55" s="45">
        <f t="shared" si="10"/>
        <v>213</v>
      </c>
      <c r="C55" s="45">
        <v>2.71</v>
      </c>
      <c r="D55" s="45">
        <v>2.2599999999999998</v>
      </c>
      <c r="E55" s="46">
        <f t="shared" si="6"/>
        <v>6.1245999999999992</v>
      </c>
      <c r="F55" s="46">
        <f>ROUND((E55/$F$43),2)</f>
        <v>17.5</v>
      </c>
      <c r="G55" s="47">
        <f>ROUND((E55-$G$44)/$F$43,2)</f>
        <v>17.27</v>
      </c>
      <c r="H55" s="48">
        <f t="shared" si="9"/>
        <v>17</v>
      </c>
    </row>
    <row r="56" spans="1:8" x14ac:dyDescent="0.25">
      <c r="A56" s="1">
        <v>11</v>
      </c>
      <c r="B56" s="45">
        <f t="shared" si="10"/>
        <v>214</v>
      </c>
      <c r="C56" s="45">
        <v>2.71</v>
      </c>
      <c r="D56" s="45">
        <v>2.2799999999999998</v>
      </c>
      <c r="E56" s="46">
        <f t="shared" si="6"/>
        <v>6.178799999999999</v>
      </c>
      <c r="F56" s="46">
        <f t="shared" ref="F56:F66" si="11">ROUND((E56/$F$43),2)</f>
        <v>17.649999999999999</v>
      </c>
      <c r="G56" s="47">
        <f t="shared" ref="G56:G66" si="12">ROUND((E56-$G$44)/$F$43,2)</f>
        <v>17.43</v>
      </c>
      <c r="H56" s="48">
        <f t="shared" si="9"/>
        <v>18</v>
      </c>
    </row>
    <row r="57" spans="1:8" x14ac:dyDescent="0.25">
      <c r="A57" s="1">
        <v>12</v>
      </c>
      <c r="B57" s="45">
        <f t="shared" si="10"/>
        <v>215</v>
      </c>
      <c r="C57" s="45">
        <v>2.71</v>
      </c>
      <c r="D57" s="45">
        <v>2.08</v>
      </c>
      <c r="E57" s="46">
        <f t="shared" si="6"/>
        <v>5.6368</v>
      </c>
      <c r="F57" s="46">
        <f t="shared" si="11"/>
        <v>16.11</v>
      </c>
      <c r="G57" s="47">
        <f t="shared" si="12"/>
        <v>15.88</v>
      </c>
      <c r="H57" s="48">
        <f t="shared" si="9"/>
        <v>16</v>
      </c>
    </row>
    <row r="58" spans="1:8" x14ac:dyDescent="0.25">
      <c r="A58" s="1">
        <v>13</v>
      </c>
      <c r="B58" s="45">
        <f t="shared" si="10"/>
        <v>216</v>
      </c>
      <c r="C58" s="45">
        <v>2.71</v>
      </c>
      <c r="D58" s="45">
        <v>2.4700000000000002</v>
      </c>
      <c r="E58" s="46">
        <f t="shared" si="6"/>
        <v>6.6937000000000006</v>
      </c>
      <c r="F58" s="46">
        <f t="shared" si="11"/>
        <v>19.12</v>
      </c>
      <c r="G58" s="47">
        <f t="shared" si="12"/>
        <v>18.899999999999999</v>
      </c>
      <c r="H58" s="48">
        <f t="shared" si="9"/>
        <v>19</v>
      </c>
    </row>
    <row r="59" spans="1:8" x14ac:dyDescent="0.25">
      <c r="A59" s="1">
        <v>14</v>
      </c>
      <c r="B59" s="45">
        <f t="shared" si="10"/>
        <v>217</v>
      </c>
      <c r="C59" s="45">
        <v>2.71</v>
      </c>
      <c r="D59" s="45">
        <v>2.41</v>
      </c>
      <c r="E59" s="46">
        <f t="shared" si="6"/>
        <v>6.5311000000000003</v>
      </c>
      <c r="F59" s="46">
        <f t="shared" si="11"/>
        <v>18.66</v>
      </c>
      <c r="G59" s="47">
        <f t="shared" si="12"/>
        <v>18.43</v>
      </c>
      <c r="H59" s="48">
        <f t="shared" si="9"/>
        <v>19</v>
      </c>
    </row>
    <row r="60" spans="1:8" x14ac:dyDescent="0.25">
      <c r="A60" s="1">
        <v>15</v>
      </c>
      <c r="B60" s="45">
        <f t="shared" si="10"/>
        <v>218</v>
      </c>
      <c r="C60" s="45">
        <v>2.75</v>
      </c>
      <c r="D60" s="45">
        <v>2.2999999999999998</v>
      </c>
      <c r="E60" s="46">
        <f t="shared" si="6"/>
        <v>6.3249999999999993</v>
      </c>
      <c r="F60" s="46">
        <f t="shared" si="11"/>
        <v>18.07</v>
      </c>
      <c r="G60" s="47">
        <f t="shared" si="12"/>
        <v>17.84</v>
      </c>
      <c r="H60" s="48">
        <f t="shared" si="9"/>
        <v>18</v>
      </c>
    </row>
    <row r="61" spans="1:8" x14ac:dyDescent="0.25">
      <c r="A61" s="1">
        <v>16</v>
      </c>
      <c r="B61" s="45">
        <f t="shared" si="10"/>
        <v>219</v>
      </c>
      <c r="C61" s="45">
        <v>2.75</v>
      </c>
      <c r="D61" s="45">
        <v>2.2599999999999998</v>
      </c>
      <c r="E61" s="46">
        <f t="shared" si="6"/>
        <v>6.2149999999999999</v>
      </c>
      <c r="F61" s="46">
        <f t="shared" si="11"/>
        <v>17.760000000000002</v>
      </c>
      <c r="G61" s="47">
        <f t="shared" si="12"/>
        <v>17.53</v>
      </c>
      <c r="H61" s="48">
        <f t="shared" si="9"/>
        <v>18</v>
      </c>
    </row>
    <row r="62" spans="1:8" x14ac:dyDescent="0.25">
      <c r="A62" s="1">
        <v>17</v>
      </c>
      <c r="B62" s="45">
        <f t="shared" si="10"/>
        <v>220</v>
      </c>
      <c r="C62" s="45">
        <v>2.75</v>
      </c>
      <c r="D62" s="45">
        <v>2.2799999999999998</v>
      </c>
      <c r="E62" s="46">
        <f t="shared" si="6"/>
        <v>6.27</v>
      </c>
      <c r="F62" s="46">
        <f t="shared" si="11"/>
        <v>17.91</v>
      </c>
      <c r="G62" s="47">
        <f t="shared" si="12"/>
        <v>17.690000000000001</v>
      </c>
      <c r="H62" s="48">
        <f t="shared" si="9"/>
        <v>18</v>
      </c>
    </row>
    <row r="63" spans="1:8" x14ac:dyDescent="0.25">
      <c r="A63" s="1">
        <v>18</v>
      </c>
      <c r="B63" s="45">
        <f t="shared" si="10"/>
        <v>221</v>
      </c>
      <c r="C63" s="45">
        <v>2.75</v>
      </c>
      <c r="D63" s="45">
        <v>2.2999999999999998</v>
      </c>
      <c r="E63" s="46">
        <f t="shared" si="6"/>
        <v>6.3249999999999993</v>
      </c>
      <c r="F63" s="46">
        <f t="shared" si="11"/>
        <v>18.07</v>
      </c>
      <c r="G63" s="47">
        <f t="shared" si="12"/>
        <v>17.84</v>
      </c>
      <c r="H63" s="48">
        <f t="shared" si="9"/>
        <v>18</v>
      </c>
    </row>
    <row r="64" spans="1:8" x14ac:dyDescent="0.25">
      <c r="A64" s="1">
        <v>19</v>
      </c>
      <c r="B64" s="45">
        <f t="shared" si="10"/>
        <v>222</v>
      </c>
      <c r="C64" s="45">
        <v>2.75</v>
      </c>
      <c r="D64" s="45">
        <v>2.0699999999999998</v>
      </c>
      <c r="E64" s="46">
        <f t="shared" si="6"/>
        <v>5.6924999999999999</v>
      </c>
      <c r="F64" s="46">
        <f t="shared" si="11"/>
        <v>16.260000000000002</v>
      </c>
      <c r="G64" s="47">
        <f t="shared" si="12"/>
        <v>16.04</v>
      </c>
      <c r="H64" s="48">
        <f t="shared" si="9"/>
        <v>16</v>
      </c>
    </row>
    <row r="65" spans="1:8" x14ac:dyDescent="0.25">
      <c r="A65" s="1">
        <v>20</v>
      </c>
      <c r="B65" s="45">
        <f t="shared" si="10"/>
        <v>223</v>
      </c>
      <c r="C65" s="45">
        <v>2.75</v>
      </c>
      <c r="D65" s="45">
        <v>2.4700000000000002</v>
      </c>
      <c r="E65" s="46">
        <f t="shared" si="6"/>
        <v>6.7925000000000004</v>
      </c>
      <c r="F65" s="46">
        <f t="shared" si="11"/>
        <v>19.41</v>
      </c>
      <c r="G65" s="47">
        <f t="shared" si="12"/>
        <v>19.18</v>
      </c>
      <c r="H65" s="48">
        <f t="shared" si="9"/>
        <v>19</v>
      </c>
    </row>
    <row r="66" spans="1:8" x14ac:dyDescent="0.25">
      <c r="A66" s="1">
        <v>21</v>
      </c>
      <c r="B66" s="45">
        <f t="shared" si="10"/>
        <v>224</v>
      </c>
      <c r="C66" s="45">
        <v>2.75</v>
      </c>
      <c r="D66" s="45">
        <v>2.44</v>
      </c>
      <c r="E66" s="46">
        <f t="shared" si="6"/>
        <v>6.71</v>
      </c>
      <c r="F66" s="46">
        <f t="shared" si="11"/>
        <v>19.170000000000002</v>
      </c>
      <c r="G66" s="47">
        <f t="shared" si="12"/>
        <v>18.940000000000001</v>
      </c>
      <c r="H66" s="48">
        <f t="shared" si="9"/>
        <v>19</v>
      </c>
    </row>
    <row r="67" spans="1:8" x14ac:dyDescent="0.25">
      <c r="F67" s="10">
        <f>SUM(F46:F66)</f>
        <v>452.47</v>
      </c>
      <c r="G67" s="29">
        <f>SUM(G46:G66)</f>
        <v>446.61999999999995</v>
      </c>
      <c r="H67" s="31">
        <f>SUM(H40:H66)</f>
        <v>449</v>
      </c>
    </row>
    <row r="68" spans="1:8" x14ac:dyDescent="0.25">
      <c r="G68" s="7"/>
    </row>
    <row r="69" spans="1:8" x14ac:dyDescent="0.25">
      <c r="B69" s="6" t="s">
        <v>22</v>
      </c>
      <c r="C69" s="6"/>
      <c r="D69" s="6"/>
      <c r="E69" s="6"/>
      <c r="F69" s="7"/>
      <c r="G69" s="7"/>
    </row>
    <row r="70" spans="1:8" x14ac:dyDescent="0.25">
      <c r="E70" s="6" t="s">
        <v>20</v>
      </c>
      <c r="F70" s="7" t="s">
        <v>21</v>
      </c>
    </row>
    <row r="71" spans="1:8" x14ac:dyDescent="0.25">
      <c r="B71" s="53" t="s">
        <v>12</v>
      </c>
      <c r="C71" s="53"/>
      <c r="D71" s="53"/>
      <c r="E71" s="53"/>
      <c r="F71" s="1" t="s">
        <v>19</v>
      </c>
      <c r="G71" s="1">
        <v>1</v>
      </c>
      <c r="H71" s="30"/>
    </row>
    <row r="72" spans="1:8" ht="93.75" customHeight="1" x14ac:dyDescent="0.25">
      <c r="B72" s="1"/>
      <c r="C72" s="52" t="s">
        <v>3</v>
      </c>
      <c r="D72" s="52" t="s">
        <v>4</v>
      </c>
      <c r="E72" s="52" t="s">
        <v>5</v>
      </c>
      <c r="F72" s="9" t="s">
        <v>6</v>
      </c>
      <c r="G72" s="9" t="s">
        <v>17</v>
      </c>
      <c r="H72" s="8" t="s">
        <v>56</v>
      </c>
    </row>
    <row r="73" spans="1:8" x14ac:dyDescent="0.25">
      <c r="B73" s="1">
        <v>1</v>
      </c>
      <c r="C73" s="1">
        <v>8.8699999999999992</v>
      </c>
      <c r="D73" s="1">
        <v>4.17</v>
      </c>
      <c r="E73" s="5">
        <f>C73*D73</f>
        <v>36.987899999999996</v>
      </c>
      <c r="F73" s="1">
        <f>ROUND(E73/0.75,2)</f>
        <v>49.32</v>
      </c>
      <c r="G73" s="34">
        <f>SUM(F73-$G$71)</f>
        <v>48.32</v>
      </c>
      <c r="H73" s="51">
        <f>IF((G73-TRUNC(G73,0))&gt;0.42,ROUNDUP(G73,0),ROUND(G73,0))</f>
        <v>48</v>
      </c>
    </row>
    <row r="74" spans="1:8" x14ac:dyDescent="0.25">
      <c r="B74" s="1">
        <f>B73+1</f>
        <v>2</v>
      </c>
      <c r="C74" s="1">
        <v>8.8699999999999992</v>
      </c>
      <c r="D74" s="1">
        <v>4.18</v>
      </c>
      <c r="E74" s="5">
        <f t="shared" ref="E74:E77" si="13">C74*D74</f>
        <v>37.076599999999992</v>
      </c>
      <c r="F74" s="1">
        <f t="shared" ref="F74:F77" si="14">ROUND(E74/0.75,2)</f>
        <v>49.44</v>
      </c>
      <c r="G74" s="34">
        <f t="shared" ref="G74:G77" si="15">SUM(F74-$G$71)</f>
        <v>48.44</v>
      </c>
      <c r="H74" s="51">
        <f t="shared" ref="H74:H77" si="16">IF((G74-TRUNC(G74,0))&gt;0.42,ROUNDUP(G74,0),ROUND(G74,0))</f>
        <v>49</v>
      </c>
    </row>
    <row r="75" spans="1:8" x14ac:dyDescent="0.25">
      <c r="B75" s="1">
        <f t="shared" ref="B75:B77" si="17">B74+1</f>
        <v>3</v>
      </c>
      <c r="C75" s="1">
        <v>8.8699999999999992</v>
      </c>
      <c r="D75" s="1">
        <v>4.17</v>
      </c>
      <c r="E75" s="5">
        <f t="shared" si="13"/>
        <v>36.987899999999996</v>
      </c>
      <c r="F75" s="1">
        <f t="shared" si="14"/>
        <v>49.32</v>
      </c>
      <c r="G75" s="34">
        <f t="shared" si="15"/>
        <v>48.32</v>
      </c>
      <c r="H75" s="51">
        <f t="shared" si="16"/>
        <v>48</v>
      </c>
    </row>
    <row r="76" spans="1:8" x14ac:dyDescent="0.25">
      <c r="B76" s="1">
        <f t="shared" si="17"/>
        <v>4</v>
      </c>
      <c r="C76" s="1">
        <v>8.8699999999999992</v>
      </c>
      <c r="D76" s="1">
        <v>4.1399999999999997</v>
      </c>
      <c r="E76" s="5">
        <f t="shared" si="13"/>
        <v>36.721799999999995</v>
      </c>
      <c r="F76" s="1">
        <f t="shared" si="14"/>
        <v>48.96</v>
      </c>
      <c r="G76" s="34">
        <f t="shared" si="15"/>
        <v>47.96</v>
      </c>
      <c r="H76" s="51">
        <f t="shared" si="16"/>
        <v>48</v>
      </c>
    </row>
    <row r="77" spans="1:8" x14ac:dyDescent="0.25">
      <c r="B77" s="1">
        <f t="shared" si="17"/>
        <v>5</v>
      </c>
      <c r="C77" s="1">
        <v>8.8699999999999992</v>
      </c>
      <c r="D77" s="1">
        <v>4.17</v>
      </c>
      <c r="E77" s="5">
        <f t="shared" si="13"/>
        <v>36.987899999999996</v>
      </c>
      <c r="F77" s="1">
        <f t="shared" si="14"/>
        <v>49.32</v>
      </c>
      <c r="G77" s="34">
        <f t="shared" si="15"/>
        <v>48.32</v>
      </c>
      <c r="H77" s="51">
        <f t="shared" si="16"/>
        <v>48</v>
      </c>
    </row>
    <row r="78" spans="1:8" x14ac:dyDescent="0.25">
      <c r="B78" s="30"/>
      <c r="C78" s="30"/>
      <c r="D78" s="30"/>
      <c r="E78" s="30"/>
      <c r="F78" s="10">
        <f>SUM(F73:F77)</f>
        <v>246.35999999999999</v>
      </c>
      <c r="G78" s="29">
        <f>SUM(G73:G77)</f>
        <v>241.35999999999999</v>
      </c>
      <c r="H78" s="12">
        <f>SUM(H73:H77)</f>
        <v>241</v>
      </c>
    </row>
    <row r="79" spans="1:8" x14ac:dyDescent="0.25">
      <c r="G79" s="4" t="s">
        <v>9</v>
      </c>
    </row>
    <row r="81" spans="2:8" x14ac:dyDescent="0.25">
      <c r="B81" s="6" t="s">
        <v>22</v>
      </c>
      <c r="C81" s="6"/>
      <c r="D81" s="6"/>
      <c r="E81" s="6"/>
      <c r="F81" s="7"/>
      <c r="G81" s="7"/>
    </row>
    <row r="82" spans="2:8" x14ac:dyDescent="0.25">
      <c r="E82" s="6" t="s">
        <v>20</v>
      </c>
      <c r="F82" s="7" t="s">
        <v>21</v>
      </c>
    </row>
    <row r="83" spans="2:8" x14ac:dyDescent="0.25">
      <c r="B83" s="53" t="s">
        <v>13</v>
      </c>
      <c r="C83" s="53"/>
      <c r="D83" s="53"/>
      <c r="E83" s="53"/>
      <c r="F83" s="1" t="s">
        <v>23</v>
      </c>
      <c r="G83" s="1">
        <v>1</v>
      </c>
      <c r="H83" s="30"/>
    </row>
    <row r="84" spans="2:8" ht="93" customHeight="1" x14ac:dyDescent="0.25">
      <c r="B84" s="1"/>
      <c r="C84" s="52" t="s">
        <v>3</v>
      </c>
      <c r="D84" s="52" t="s">
        <v>4</v>
      </c>
      <c r="E84" s="52" t="s">
        <v>5</v>
      </c>
      <c r="F84" s="9" t="s">
        <v>6</v>
      </c>
      <c r="G84" s="9" t="s">
        <v>17</v>
      </c>
      <c r="H84" s="8" t="s">
        <v>56</v>
      </c>
    </row>
    <row r="85" spans="2:8" x14ac:dyDescent="0.25">
      <c r="B85" s="1">
        <v>6</v>
      </c>
      <c r="C85" s="1">
        <v>8.8699999999999992</v>
      </c>
      <c r="D85" s="1">
        <v>4.18</v>
      </c>
      <c r="E85" s="5">
        <f>C85*D85</f>
        <v>37.076599999999992</v>
      </c>
      <c r="F85" s="5">
        <f>ROUND(E85/0.75,2)</f>
        <v>49.44</v>
      </c>
      <c r="G85" s="27">
        <f>ROUND((E85-$G$71)/0.75,2)</f>
        <v>48.1</v>
      </c>
      <c r="H85" s="51">
        <f>IF((G85-TRUNC(G85,0))&gt;0.42,ROUNDUP(G85,0),ROUND(G85,0))</f>
        <v>48</v>
      </c>
    </row>
    <row r="86" spans="2:8" x14ac:dyDescent="0.25">
      <c r="B86" s="1">
        <f>B85+1</f>
        <v>7</v>
      </c>
      <c r="C86" s="1">
        <v>8.8699999999999992</v>
      </c>
      <c r="D86" s="1">
        <v>4.16</v>
      </c>
      <c r="E86" s="5">
        <f t="shared" ref="E86:E88" si="18">C86*D86</f>
        <v>36.8992</v>
      </c>
      <c r="F86" s="5">
        <f t="shared" ref="F86:F88" si="19">ROUND(E86/0.75,2)</f>
        <v>49.2</v>
      </c>
      <c r="G86" s="27">
        <f t="shared" ref="G86:G88" si="20">ROUND((E86-$G$71)/0.75,2)</f>
        <v>47.87</v>
      </c>
      <c r="H86" s="51">
        <f t="shared" ref="H86:H88" si="21">IF((G86-TRUNC(G86,0))&gt;0.42,ROUNDUP(G86,0),ROUND(G86,0))</f>
        <v>48</v>
      </c>
    </row>
    <row r="87" spans="2:8" x14ac:dyDescent="0.25">
      <c r="B87" s="1">
        <f t="shared" ref="B87:B88" si="22">B86+1</f>
        <v>8</v>
      </c>
      <c r="C87" s="1">
        <v>8.8699999999999992</v>
      </c>
      <c r="D87" s="1">
        <v>4.1500000000000004</v>
      </c>
      <c r="E87" s="5">
        <f t="shared" si="18"/>
        <v>36.810499999999998</v>
      </c>
      <c r="F87" s="5">
        <f t="shared" si="19"/>
        <v>49.08</v>
      </c>
      <c r="G87" s="27">
        <f t="shared" si="20"/>
        <v>47.75</v>
      </c>
      <c r="H87" s="51">
        <f t="shared" si="21"/>
        <v>48</v>
      </c>
    </row>
    <row r="88" spans="2:8" x14ac:dyDescent="0.25">
      <c r="B88" s="1">
        <f t="shared" si="22"/>
        <v>9</v>
      </c>
      <c r="C88" s="1">
        <v>8.8699999999999992</v>
      </c>
      <c r="D88" s="1">
        <v>4.18</v>
      </c>
      <c r="E88" s="5">
        <f t="shared" si="18"/>
        <v>37.076599999999992</v>
      </c>
      <c r="F88" s="5">
        <f t="shared" si="19"/>
        <v>49.44</v>
      </c>
      <c r="G88" s="27">
        <f t="shared" si="20"/>
        <v>48.1</v>
      </c>
      <c r="H88" s="51">
        <f t="shared" si="21"/>
        <v>48</v>
      </c>
    </row>
    <row r="89" spans="2:8" x14ac:dyDescent="0.25">
      <c r="B89" s="25" t="s">
        <v>24</v>
      </c>
      <c r="C89" s="1"/>
      <c r="D89" s="1"/>
      <c r="E89" s="5"/>
      <c r="F89" s="1"/>
      <c r="G89" s="11"/>
      <c r="H89" s="30"/>
    </row>
    <row r="90" spans="2:8" x14ac:dyDescent="0.25">
      <c r="B90" s="25"/>
      <c r="C90" s="1"/>
      <c r="D90" s="1"/>
      <c r="E90" s="5"/>
      <c r="F90" s="1"/>
      <c r="G90" s="11"/>
      <c r="H90" s="30"/>
    </row>
    <row r="91" spans="2:8" x14ac:dyDescent="0.25">
      <c r="B91" s="25"/>
      <c r="C91" s="1"/>
      <c r="D91" s="1"/>
      <c r="E91" s="5"/>
      <c r="F91" s="1"/>
      <c r="G91" s="11"/>
      <c r="H91" s="30"/>
    </row>
    <row r="92" spans="2:8" x14ac:dyDescent="0.25">
      <c r="F92" s="10">
        <f>SUM(F85:F88)</f>
        <v>197.16</v>
      </c>
      <c r="G92" s="29">
        <f>SUM(G85:G88)</f>
        <v>191.82</v>
      </c>
      <c r="H92" s="50">
        <f>SUM(H85:H88)</f>
        <v>192</v>
      </c>
    </row>
  </sheetData>
  <mergeCells count="5">
    <mergeCell ref="B83:E83"/>
    <mergeCell ref="B89:B91"/>
    <mergeCell ref="B5:E5"/>
    <mergeCell ref="B71:E71"/>
    <mergeCell ref="B44:E4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B305E-6944-41DB-B299-3996B79BEF98}">
  <dimension ref="A1:P224"/>
  <sheetViews>
    <sheetView tabSelected="1" workbookViewId="0">
      <selection activeCell="A5" sqref="A5"/>
    </sheetView>
  </sheetViews>
  <sheetFormatPr defaultRowHeight="15" x14ac:dyDescent="0.25"/>
  <cols>
    <col min="1" max="1" width="5.42578125" style="4" customWidth="1"/>
    <col min="3" max="3" width="13.28515625" style="3" customWidth="1"/>
    <col min="4" max="4" width="14" style="3" customWidth="1"/>
    <col min="5" max="5" width="16.7109375" style="3" customWidth="1"/>
    <col min="6" max="6" width="18.42578125" style="4" customWidth="1"/>
    <col min="7" max="7" width="16.42578125" style="4" customWidth="1"/>
    <col min="8" max="8" width="15.140625" customWidth="1"/>
    <col min="9" max="9" width="17.7109375" customWidth="1"/>
    <col min="11" max="11" width="22.42578125" customWidth="1"/>
    <col min="12" max="12" width="15.7109375" customWidth="1"/>
    <col min="13" max="13" width="11.42578125" customWidth="1"/>
  </cols>
  <sheetData>
    <row r="1" spans="1:16" x14ac:dyDescent="0.25">
      <c r="B1" s="6" t="s">
        <v>18</v>
      </c>
      <c r="C1" s="13"/>
      <c r="D1" s="13"/>
      <c r="E1" s="13"/>
      <c r="F1" s="7"/>
      <c r="G1" s="7"/>
    </row>
    <row r="2" spans="1:16" x14ac:dyDescent="0.25">
      <c r="D2" s="13" t="s">
        <v>25</v>
      </c>
      <c r="F2" s="4" t="s">
        <v>10</v>
      </c>
    </row>
    <row r="3" spans="1:16" x14ac:dyDescent="0.25">
      <c r="B3" t="s">
        <v>11</v>
      </c>
      <c r="E3" s="13" t="s">
        <v>20</v>
      </c>
      <c r="F3" s="7">
        <v>0.35</v>
      </c>
      <c r="G3" s="4" t="s">
        <v>32</v>
      </c>
    </row>
    <row r="4" spans="1:16" x14ac:dyDescent="0.25">
      <c r="B4" s="53" t="s">
        <v>29</v>
      </c>
      <c r="C4" s="53"/>
      <c r="D4" s="53"/>
      <c r="E4" s="53"/>
      <c r="F4" s="1" t="s">
        <v>26</v>
      </c>
      <c r="G4" s="1">
        <v>0.08</v>
      </c>
      <c r="H4" s="30"/>
    </row>
    <row r="5" spans="1:16" ht="93.75" customHeight="1" x14ac:dyDescent="0.25">
      <c r="A5" s="1" t="s">
        <v>60</v>
      </c>
      <c r="B5" s="1"/>
      <c r="C5" s="54" t="s">
        <v>3</v>
      </c>
      <c r="D5" s="54" t="s">
        <v>4</v>
      </c>
      <c r="E5" s="54" t="s">
        <v>5</v>
      </c>
      <c r="F5" s="8" t="s">
        <v>6</v>
      </c>
      <c r="G5" s="9" t="s">
        <v>43</v>
      </c>
      <c r="H5" s="8" t="s">
        <v>56</v>
      </c>
      <c r="K5" s="16"/>
      <c r="L5" s="17" t="s">
        <v>45</v>
      </c>
      <c r="M5" s="18" t="s">
        <v>44</v>
      </c>
    </row>
    <row r="6" spans="1:16" ht="15.75" x14ac:dyDescent="0.25">
      <c r="A6" s="1">
        <v>1</v>
      </c>
      <c r="B6" s="1">
        <v>10</v>
      </c>
      <c r="C6" s="5">
        <v>3.98</v>
      </c>
      <c r="D6" s="5">
        <v>1.94</v>
      </c>
      <c r="E6" s="5">
        <f t="shared" ref="E6:E25" si="0">C6*D6</f>
        <v>7.7211999999999996</v>
      </c>
      <c r="F6" s="5">
        <f>ROUND(SUM(E6/$F$3),2)</f>
        <v>22.06</v>
      </c>
      <c r="G6" s="27">
        <f>ROUND(SUM((E6-$G$4)/($F$3)),2)</f>
        <v>21.83</v>
      </c>
      <c r="H6" s="33">
        <f>IF((G6-TRUNC(G6,0))&gt;0.42,ROUNDUP(G6,0),ROUND(G6,0))</f>
        <v>22</v>
      </c>
      <c r="I6" s="32"/>
      <c r="J6" s="23"/>
      <c r="K6" s="15" t="s">
        <v>29</v>
      </c>
      <c r="L6" s="19">
        <f>F26</f>
        <v>430.89000000000016</v>
      </c>
      <c r="M6" s="19">
        <f>H26</f>
        <v>429</v>
      </c>
      <c r="P6" s="3"/>
    </row>
    <row r="7" spans="1:16" ht="15.75" x14ac:dyDescent="0.25">
      <c r="A7" s="1">
        <v>2</v>
      </c>
      <c r="B7" s="1">
        <f t="shared" ref="B7:B25" si="1">B6+1</f>
        <v>11</v>
      </c>
      <c r="C7" s="5">
        <v>3.98</v>
      </c>
      <c r="D7" s="5">
        <v>1.89</v>
      </c>
      <c r="E7" s="5">
        <f t="shared" si="0"/>
        <v>7.5221999999999998</v>
      </c>
      <c r="F7" s="5">
        <f t="shared" ref="F7:F25" si="2">ROUND(SUM(E7/$F$3),2)</f>
        <v>21.49</v>
      </c>
      <c r="G7" s="27">
        <f t="shared" ref="G7:G25" si="3">ROUND(SUM((E7-$G$4)/($F$3)),2)</f>
        <v>21.26</v>
      </c>
      <c r="H7" s="33">
        <f t="shared" ref="H7:H25" si="4">IF((G7-TRUNC(G7,0))&gt;0.42,ROUNDUP(G7,0),ROUND(G7,0))</f>
        <v>21</v>
      </c>
      <c r="I7" s="32"/>
      <c r="J7" s="23"/>
      <c r="K7" s="15" t="s">
        <v>28</v>
      </c>
      <c r="L7" s="19">
        <f>F55</f>
        <v>429.57000000000016</v>
      </c>
      <c r="M7" s="19">
        <f>H55</f>
        <v>429</v>
      </c>
    </row>
    <row r="8" spans="1:16" ht="15.75" x14ac:dyDescent="0.25">
      <c r="A8" s="1">
        <v>3</v>
      </c>
      <c r="B8" s="1">
        <f t="shared" si="1"/>
        <v>12</v>
      </c>
      <c r="C8" s="5">
        <v>3.98</v>
      </c>
      <c r="D8" s="5">
        <v>1.91</v>
      </c>
      <c r="E8" s="5">
        <f t="shared" si="0"/>
        <v>7.6017999999999999</v>
      </c>
      <c r="F8" s="5">
        <f t="shared" si="2"/>
        <v>21.72</v>
      </c>
      <c r="G8" s="27">
        <f t="shared" si="3"/>
        <v>21.49</v>
      </c>
      <c r="H8" s="33">
        <f t="shared" si="4"/>
        <v>22</v>
      </c>
      <c r="I8" s="32"/>
      <c r="J8" s="23"/>
      <c r="K8" s="15" t="s">
        <v>39</v>
      </c>
      <c r="L8" s="19">
        <f>F84</f>
        <v>450.46999999999997</v>
      </c>
      <c r="M8" s="19">
        <f>H84</f>
        <v>448</v>
      </c>
    </row>
    <row r="9" spans="1:16" ht="15.75" x14ac:dyDescent="0.25">
      <c r="A9" s="1">
        <v>4</v>
      </c>
      <c r="B9" s="1">
        <f t="shared" si="1"/>
        <v>13</v>
      </c>
      <c r="C9" s="5">
        <v>3.98</v>
      </c>
      <c r="D9" s="5">
        <v>1.9</v>
      </c>
      <c r="E9" s="5">
        <f t="shared" si="0"/>
        <v>7.5619999999999994</v>
      </c>
      <c r="F9" s="5">
        <f t="shared" si="2"/>
        <v>21.61</v>
      </c>
      <c r="G9" s="27">
        <f t="shared" si="3"/>
        <v>21.38</v>
      </c>
      <c r="H9" s="33">
        <f t="shared" si="4"/>
        <v>21</v>
      </c>
      <c r="I9" s="32"/>
      <c r="J9" s="23"/>
      <c r="K9" s="15" t="s">
        <v>33</v>
      </c>
      <c r="L9" s="19">
        <f>F112</f>
        <v>447.05999999999983</v>
      </c>
      <c r="M9" s="19">
        <f>H112</f>
        <v>441</v>
      </c>
    </row>
    <row r="10" spans="1:16" ht="15.75" x14ac:dyDescent="0.25">
      <c r="A10" s="1">
        <v>5</v>
      </c>
      <c r="B10" s="1">
        <f t="shared" si="1"/>
        <v>14</v>
      </c>
      <c r="C10" s="5">
        <v>3.98</v>
      </c>
      <c r="D10" s="5">
        <v>1.91</v>
      </c>
      <c r="E10" s="5">
        <f t="shared" si="0"/>
        <v>7.6017999999999999</v>
      </c>
      <c r="F10" s="5">
        <f t="shared" si="2"/>
        <v>21.72</v>
      </c>
      <c r="G10" s="27">
        <f t="shared" si="3"/>
        <v>21.49</v>
      </c>
      <c r="H10" s="33">
        <f t="shared" si="4"/>
        <v>22</v>
      </c>
      <c r="I10" s="32"/>
      <c r="J10" s="23"/>
      <c r="K10" s="15" t="s">
        <v>34</v>
      </c>
      <c r="L10" s="19">
        <f>F141</f>
        <v>452.71999999999997</v>
      </c>
      <c r="M10" s="19">
        <f>H141</f>
        <v>451</v>
      </c>
    </row>
    <row r="11" spans="1:16" ht="15.75" x14ac:dyDescent="0.25">
      <c r="A11" s="1">
        <v>6</v>
      </c>
      <c r="B11" s="1">
        <f t="shared" si="1"/>
        <v>15</v>
      </c>
      <c r="C11" s="5">
        <v>3.98</v>
      </c>
      <c r="D11" s="5">
        <v>1.9</v>
      </c>
      <c r="E11" s="5">
        <f t="shared" si="0"/>
        <v>7.5619999999999994</v>
      </c>
      <c r="F11" s="5">
        <f t="shared" si="2"/>
        <v>21.61</v>
      </c>
      <c r="G11" s="27">
        <f t="shared" si="3"/>
        <v>21.38</v>
      </c>
      <c r="H11" s="33">
        <f t="shared" si="4"/>
        <v>21</v>
      </c>
      <c r="I11" s="32"/>
      <c r="J11" s="23"/>
      <c r="K11" s="15" t="s">
        <v>35</v>
      </c>
      <c r="L11" s="19">
        <f>F168</f>
        <v>446.55000000000007</v>
      </c>
      <c r="M11" s="19">
        <f>H168</f>
        <v>447</v>
      </c>
    </row>
    <row r="12" spans="1:16" ht="15.75" x14ac:dyDescent="0.25">
      <c r="A12" s="1">
        <v>7</v>
      </c>
      <c r="B12" s="1">
        <f t="shared" si="1"/>
        <v>16</v>
      </c>
      <c r="C12" s="5">
        <v>3.98</v>
      </c>
      <c r="D12" s="5">
        <v>1.91</v>
      </c>
      <c r="E12" s="5">
        <f t="shared" si="0"/>
        <v>7.6017999999999999</v>
      </c>
      <c r="F12" s="5">
        <f t="shared" si="2"/>
        <v>21.72</v>
      </c>
      <c r="G12" s="27">
        <f t="shared" si="3"/>
        <v>21.49</v>
      </c>
      <c r="H12" s="33">
        <f t="shared" si="4"/>
        <v>22</v>
      </c>
      <c r="I12" s="32"/>
      <c r="J12" s="23"/>
      <c r="K12" s="15" t="s">
        <v>36</v>
      </c>
      <c r="L12" s="19">
        <f>F196</f>
        <v>455.46000000000009</v>
      </c>
      <c r="M12" s="19">
        <f>H196</f>
        <v>453</v>
      </c>
    </row>
    <row r="13" spans="1:16" ht="15.75" x14ac:dyDescent="0.25">
      <c r="A13" s="1">
        <v>8</v>
      </c>
      <c r="B13" s="1">
        <f t="shared" si="1"/>
        <v>17</v>
      </c>
      <c r="C13" s="5">
        <v>3.98</v>
      </c>
      <c r="D13" s="5">
        <v>1.9</v>
      </c>
      <c r="E13" s="5">
        <f t="shared" si="0"/>
        <v>7.5619999999999994</v>
      </c>
      <c r="F13" s="5">
        <f t="shared" si="2"/>
        <v>21.61</v>
      </c>
      <c r="G13" s="27">
        <f t="shared" si="3"/>
        <v>21.38</v>
      </c>
      <c r="H13" s="33">
        <f t="shared" si="4"/>
        <v>21</v>
      </c>
      <c r="I13" s="32"/>
      <c r="J13" s="23"/>
      <c r="K13" s="15" t="s">
        <v>38</v>
      </c>
      <c r="L13" s="19">
        <f>F224</f>
        <v>446.2000000000001</v>
      </c>
      <c r="M13" s="19">
        <f>H224</f>
        <v>444</v>
      </c>
      <c r="N13">
        <v>3542</v>
      </c>
    </row>
    <row r="14" spans="1:16" ht="15.75" x14ac:dyDescent="0.25">
      <c r="A14" s="1">
        <v>9</v>
      </c>
      <c r="B14" s="1">
        <f t="shared" si="1"/>
        <v>18</v>
      </c>
      <c r="C14" s="5">
        <v>3.98</v>
      </c>
      <c r="D14" s="5">
        <v>1.91</v>
      </c>
      <c r="E14" s="5">
        <f t="shared" si="0"/>
        <v>7.6017999999999999</v>
      </c>
      <c r="F14" s="5">
        <f t="shared" si="2"/>
        <v>21.72</v>
      </c>
      <c r="G14" s="27">
        <f t="shared" si="3"/>
        <v>21.49</v>
      </c>
      <c r="H14" s="33">
        <f t="shared" si="4"/>
        <v>22</v>
      </c>
      <c r="I14" s="32"/>
      <c r="J14" s="23"/>
      <c r="K14" s="15" t="s">
        <v>42</v>
      </c>
      <c r="L14" s="19">
        <f>'Hlev 5'!F34</f>
        <v>412.44</v>
      </c>
      <c r="M14" s="19">
        <f>'Hlev 5'!H34</f>
        <v>409</v>
      </c>
    </row>
    <row r="15" spans="1:16" ht="15.75" x14ac:dyDescent="0.25">
      <c r="A15" s="1">
        <v>10</v>
      </c>
      <c r="B15" s="1">
        <f t="shared" si="1"/>
        <v>19</v>
      </c>
      <c r="C15" s="5">
        <v>3.98</v>
      </c>
      <c r="D15" s="5">
        <v>1.78</v>
      </c>
      <c r="E15" s="5">
        <f t="shared" si="0"/>
        <v>7.0844000000000005</v>
      </c>
      <c r="F15" s="5">
        <f t="shared" si="2"/>
        <v>20.239999999999998</v>
      </c>
      <c r="G15" s="27">
        <f t="shared" si="3"/>
        <v>20.010000000000002</v>
      </c>
      <c r="H15" s="33">
        <f t="shared" si="4"/>
        <v>20</v>
      </c>
      <c r="I15" s="32"/>
      <c r="J15" s="23"/>
      <c r="K15" s="15" t="s">
        <v>41</v>
      </c>
      <c r="L15" s="19">
        <f>'Hlev 5'!F67</f>
        <v>452.47</v>
      </c>
      <c r="M15" s="19">
        <f>'Hlev 5'!H67</f>
        <v>449</v>
      </c>
    </row>
    <row r="16" spans="1:16" ht="15.75" x14ac:dyDescent="0.25">
      <c r="A16" s="1">
        <v>11</v>
      </c>
      <c r="B16" s="1">
        <f t="shared" si="1"/>
        <v>20</v>
      </c>
      <c r="C16" s="5">
        <v>3.98</v>
      </c>
      <c r="D16" s="5">
        <v>1.95</v>
      </c>
      <c r="E16" s="5">
        <f t="shared" si="0"/>
        <v>7.7610000000000001</v>
      </c>
      <c r="F16" s="5">
        <f t="shared" si="2"/>
        <v>22.17</v>
      </c>
      <c r="G16" s="27">
        <f t="shared" si="3"/>
        <v>21.95</v>
      </c>
      <c r="H16" s="33">
        <f t="shared" si="4"/>
        <v>22</v>
      </c>
      <c r="I16" s="32"/>
      <c r="J16" s="23"/>
      <c r="K16" s="16"/>
      <c r="L16" s="19">
        <f>SUM(L6:L15)</f>
        <v>4423.8300000000008</v>
      </c>
      <c r="M16" s="20">
        <f>SUM(M6:M15)</f>
        <v>4400</v>
      </c>
    </row>
    <row r="17" spans="1:10" x14ac:dyDescent="0.25">
      <c r="A17" s="1">
        <v>12</v>
      </c>
      <c r="B17" s="1">
        <f t="shared" si="1"/>
        <v>21</v>
      </c>
      <c r="C17" s="5">
        <v>3.98</v>
      </c>
      <c r="D17" s="5">
        <v>1.91</v>
      </c>
      <c r="E17" s="5">
        <f t="shared" si="0"/>
        <v>7.6017999999999999</v>
      </c>
      <c r="F17" s="5">
        <f t="shared" si="2"/>
        <v>21.72</v>
      </c>
      <c r="G17" s="27">
        <f t="shared" si="3"/>
        <v>21.49</v>
      </c>
      <c r="H17" s="33">
        <f t="shared" si="4"/>
        <v>22</v>
      </c>
      <c r="I17" s="32"/>
      <c r="J17" s="23"/>
    </row>
    <row r="18" spans="1:10" x14ac:dyDescent="0.25">
      <c r="A18" s="1">
        <v>13</v>
      </c>
      <c r="B18" s="1">
        <f t="shared" si="1"/>
        <v>22</v>
      </c>
      <c r="C18" s="5">
        <v>3.98</v>
      </c>
      <c r="D18" s="5">
        <v>1.91</v>
      </c>
      <c r="E18" s="5">
        <f t="shared" si="0"/>
        <v>7.6017999999999999</v>
      </c>
      <c r="F18" s="5">
        <f t="shared" si="2"/>
        <v>21.72</v>
      </c>
      <c r="G18" s="27">
        <f t="shared" si="3"/>
        <v>21.49</v>
      </c>
      <c r="H18" s="33">
        <f t="shared" si="4"/>
        <v>22</v>
      </c>
      <c r="I18" s="32"/>
      <c r="J18" s="23"/>
    </row>
    <row r="19" spans="1:10" x14ac:dyDescent="0.25">
      <c r="A19" s="1">
        <v>14</v>
      </c>
      <c r="B19" s="1">
        <f t="shared" si="1"/>
        <v>23</v>
      </c>
      <c r="C19" s="5">
        <v>3.98</v>
      </c>
      <c r="D19" s="5">
        <v>1.9</v>
      </c>
      <c r="E19" s="5">
        <f t="shared" si="0"/>
        <v>7.5619999999999994</v>
      </c>
      <c r="F19" s="5">
        <f t="shared" si="2"/>
        <v>21.61</v>
      </c>
      <c r="G19" s="27">
        <f t="shared" si="3"/>
        <v>21.38</v>
      </c>
      <c r="H19" s="33">
        <f t="shared" si="4"/>
        <v>21</v>
      </c>
      <c r="I19" s="32"/>
      <c r="J19" s="23"/>
    </row>
    <row r="20" spans="1:10" x14ac:dyDescent="0.25">
      <c r="A20" s="1">
        <v>15</v>
      </c>
      <c r="B20" s="1">
        <f t="shared" si="1"/>
        <v>24</v>
      </c>
      <c r="C20" s="5">
        <v>3.98</v>
      </c>
      <c r="D20" s="5">
        <v>1.91</v>
      </c>
      <c r="E20" s="5">
        <f t="shared" si="0"/>
        <v>7.6017999999999999</v>
      </c>
      <c r="F20" s="5">
        <f t="shared" si="2"/>
        <v>21.72</v>
      </c>
      <c r="G20" s="27">
        <f t="shared" si="3"/>
        <v>21.49</v>
      </c>
      <c r="H20" s="33">
        <f t="shared" si="4"/>
        <v>22</v>
      </c>
      <c r="I20" s="32"/>
      <c r="J20" s="23"/>
    </row>
    <row r="21" spans="1:10" x14ac:dyDescent="0.25">
      <c r="A21" s="1">
        <v>16</v>
      </c>
      <c r="B21" s="1">
        <f t="shared" si="1"/>
        <v>25</v>
      </c>
      <c r="C21" s="5">
        <v>3.98</v>
      </c>
      <c r="D21" s="5">
        <v>1.9</v>
      </c>
      <c r="E21" s="5">
        <f t="shared" si="0"/>
        <v>7.5619999999999994</v>
      </c>
      <c r="F21" s="5">
        <f t="shared" si="2"/>
        <v>21.61</v>
      </c>
      <c r="G21" s="27">
        <f t="shared" si="3"/>
        <v>21.38</v>
      </c>
      <c r="H21" s="33">
        <f t="shared" si="4"/>
        <v>21</v>
      </c>
      <c r="I21" s="32"/>
      <c r="J21" s="23"/>
    </row>
    <row r="22" spans="1:10" x14ac:dyDescent="0.25">
      <c r="A22" s="1">
        <v>17</v>
      </c>
      <c r="B22" s="1">
        <f t="shared" si="1"/>
        <v>26</v>
      </c>
      <c r="C22" s="5">
        <v>3.98</v>
      </c>
      <c r="D22" s="5">
        <v>1.91</v>
      </c>
      <c r="E22" s="5">
        <f t="shared" si="0"/>
        <v>7.6017999999999999</v>
      </c>
      <c r="F22" s="5">
        <f t="shared" si="2"/>
        <v>21.72</v>
      </c>
      <c r="G22" s="27">
        <f t="shared" si="3"/>
        <v>21.49</v>
      </c>
      <c r="H22" s="33">
        <f t="shared" si="4"/>
        <v>22</v>
      </c>
      <c r="I22" s="32"/>
      <c r="J22" s="23"/>
    </row>
    <row r="23" spans="1:10" x14ac:dyDescent="0.25">
      <c r="A23" s="1">
        <v>18</v>
      </c>
      <c r="B23" s="1">
        <f t="shared" si="1"/>
        <v>27</v>
      </c>
      <c r="C23" s="5">
        <v>3.98</v>
      </c>
      <c r="D23" s="5">
        <v>1.91</v>
      </c>
      <c r="E23" s="5">
        <f t="shared" si="0"/>
        <v>7.6017999999999999</v>
      </c>
      <c r="F23" s="5">
        <f t="shared" si="2"/>
        <v>21.72</v>
      </c>
      <c r="G23" s="27">
        <f t="shared" si="3"/>
        <v>21.49</v>
      </c>
      <c r="H23" s="33">
        <f t="shared" si="4"/>
        <v>22</v>
      </c>
      <c r="I23" s="32"/>
      <c r="J23" s="23"/>
    </row>
    <row r="24" spans="1:10" x14ac:dyDescent="0.25">
      <c r="A24" s="1">
        <v>19</v>
      </c>
      <c r="B24" s="1">
        <f t="shared" si="1"/>
        <v>28</v>
      </c>
      <c r="C24" s="5">
        <v>3.98</v>
      </c>
      <c r="D24" s="5">
        <v>1.9</v>
      </c>
      <c r="E24" s="5">
        <f t="shared" si="0"/>
        <v>7.5619999999999994</v>
      </c>
      <c r="F24" s="5">
        <f t="shared" si="2"/>
        <v>21.61</v>
      </c>
      <c r="G24" s="27">
        <f t="shared" si="3"/>
        <v>21.38</v>
      </c>
      <c r="H24" s="33">
        <f t="shared" si="4"/>
        <v>21</v>
      </c>
      <c r="I24" s="32"/>
      <c r="J24" s="23"/>
    </row>
    <row r="25" spans="1:10" x14ac:dyDescent="0.25">
      <c r="A25" s="1">
        <v>20</v>
      </c>
      <c r="B25" s="1">
        <f t="shared" si="1"/>
        <v>29</v>
      </c>
      <c r="C25" s="5">
        <v>3.98</v>
      </c>
      <c r="D25" s="5">
        <v>1.74</v>
      </c>
      <c r="E25" s="5">
        <f t="shared" si="0"/>
        <v>6.9252000000000002</v>
      </c>
      <c r="F25" s="5">
        <f t="shared" si="2"/>
        <v>19.79</v>
      </c>
      <c r="G25" s="27">
        <f t="shared" si="3"/>
        <v>19.559999999999999</v>
      </c>
      <c r="H25" s="33">
        <f t="shared" si="4"/>
        <v>20</v>
      </c>
      <c r="I25" s="32"/>
      <c r="J25" s="23"/>
    </row>
    <row r="26" spans="1:10" x14ac:dyDescent="0.25">
      <c r="E26" s="5">
        <f>SUM(E6:E25)</f>
        <v>150.80219999999997</v>
      </c>
      <c r="F26" s="10">
        <f>SUM(F6:F25)</f>
        <v>430.89000000000016</v>
      </c>
      <c r="G26" s="29">
        <f>SUM(G6:G25)</f>
        <v>426.3</v>
      </c>
      <c r="H26" s="31">
        <f>SUM(H6:H25)</f>
        <v>429</v>
      </c>
      <c r="I26" s="3"/>
      <c r="J26" s="23"/>
    </row>
    <row r="27" spans="1:10" x14ac:dyDescent="0.25">
      <c r="J27" s="28"/>
    </row>
    <row r="29" spans="1:10" x14ac:dyDescent="0.25">
      <c r="B29" s="6" t="s">
        <v>18</v>
      </c>
      <c r="C29" s="13"/>
      <c r="D29" s="13"/>
      <c r="E29" s="13"/>
      <c r="F29" s="7"/>
      <c r="G29" s="7"/>
    </row>
    <row r="30" spans="1:10" x14ac:dyDescent="0.25">
      <c r="D30" s="13" t="s">
        <v>57</v>
      </c>
      <c r="F30" s="4" t="s">
        <v>10</v>
      </c>
    </row>
    <row r="31" spans="1:10" x14ac:dyDescent="0.25">
      <c r="B31" t="s">
        <v>11</v>
      </c>
      <c r="E31" s="13" t="s">
        <v>20</v>
      </c>
      <c r="F31" s="7">
        <v>0.35</v>
      </c>
      <c r="G31" t="s">
        <v>1</v>
      </c>
    </row>
    <row r="32" spans="1:10" x14ac:dyDescent="0.25">
      <c r="B32" s="53" t="s">
        <v>28</v>
      </c>
      <c r="C32" s="53"/>
      <c r="D32" s="53"/>
      <c r="E32" s="53"/>
      <c r="F32" s="1" t="s">
        <v>37</v>
      </c>
      <c r="G32" s="1">
        <v>0.08</v>
      </c>
      <c r="H32" s="30"/>
    </row>
    <row r="33" spans="1:10" ht="96.75" customHeight="1" x14ac:dyDescent="0.25">
      <c r="A33" s="1" t="s">
        <v>60</v>
      </c>
      <c r="B33" s="1"/>
      <c r="C33" s="54" t="s">
        <v>3</v>
      </c>
      <c r="D33" s="54" t="s">
        <v>4</v>
      </c>
      <c r="E33" s="54" t="s">
        <v>5</v>
      </c>
      <c r="F33" s="8" t="s">
        <v>6</v>
      </c>
      <c r="G33" s="9" t="s">
        <v>17</v>
      </c>
      <c r="H33" s="8" t="s">
        <v>56</v>
      </c>
    </row>
    <row r="34" spans="1:10" x14ac:dyDescent="0.25">
      <c r="A34" s="1">
        <v>1</v>
      </c>
      <c r="B34" s="1">
        <v>30</v>
      </c>
      <c r="C34" s="5">
        <v>3.95</v>
      </c>
      <c r="D34" s="5">
        <v>1.94</v>
      </c>
      <c r="E34" s="5">
        <f t="shared" ref="E34:E54" si="5">C34*D34</f>
        <v>7.6630000000000003</v>
      </c>
      <c r="F34" s="5">
        <f>ROUND(SUM(E34/$F$31),2)</f>
        <v>21.89</v>
      </c>
      <c r="G34" s="26">
        <f>ROUND(SUM(E34-$G$32)/$F$31,2)</f>
        <v>21.67</v>
      </c>
      <c r="H34" s="33">
        <f>IF((G34-TRUNC(G34,0))&gt;0.42,ROUNDUP(G34,0),ROUND(G34,0))</f>
        <v>22</v>
      </c>
      <c r="J34" s="23"/>
    </row>
    <row r="35" spans="1:10" x14ac:dyDescent="0.25">
      <c r="A35" s="1">
        <v>2</v>
      </c>
      <c r="B35" s="1">
        <f t="shared" ref="B35:B54" si="6">B34+1</f>
        <v>31</v>
      </c>
      <c r="C35" s="5">
        <v>3.95</v>
      </c>
      <c r="D35" s="5">
        <v>1.9</v>
      </c>
      <c r="E35" s="5">
        <f t="shared" si="5"/>
        <v>7.5049999999999999</v>
      </c>
      <c r="F35" s="5">
        <f t="shared" ref="F35:F54" si="7">ROUND(SUM(E35/$F$31),2)</f>
        <v>21.44</v>
      </c>
      <c r="G35" s="34">
        <f t="shared" ref="G35:G54" si="8">ROUND(SUM(E35-$G$32)/$F$31,2)</f>
        <v>21.21</v>
      </c>
      <c r="H35" s="33">
        <f t="shared" ref="H35:H54" si="9">IF((G35-TRUNC(G35,0))&gt;0.42,ROUNDUP(G35,0),ROUND(G35,0))</f>
        <v>21</v>
      </c>
      <c r="J35" s="23"/>
    </row>
    <row r="36" spans="1:10" x14ac:dyDescent="0.25">
      <c r="A36" s="1">
        <v>3</v>
      </c>
      <c r="B36" s="1">
        <f t="shared" si="6"/>
        <v>32</v>
      </c>
      <c r="C36" s="5">
        <v>3.95</v>
      </c>
      <c r="D36" s="5">
        <v>1.91</v>
      </c>
      <c r="E36" s="5">
        <f t="shared" si="5"/>
        <v>7.5445000000000002</v>
      </c>
      <c r="F36" s="5">
        <f t="shared" si="7"/>
        <v>21.56</v>
      </c>
      <c r="G36" s="34">
        <f t="shared" si="8"/>
        <v>21.33</v>
      </c>
      <c r="H36" s="33">
        <f t="shared" si="9"/>
        <v>21</v>
      </c>
      <c r="I36" s="24"/>
      <c r="J36" s="23"/>
    </row>
    <row r="37" spans="1:10" x14ac:dyDescent="0.25">
      <c r="A37" s="1">
        <v>4</v>
      </c>
      <c r="B37" s="1">
        <f t="shared" si="6"/>
        <v>33</v>
      </c>
      <c r="C37" s="5">
        <v>3.95</v>
      </c>
      <c r="D37" s="5">
        <v>1.9</v>
      </c>
      <c r="E37" s="5">
        <f t="shared" si="5"/>
        <v>7.5049999999999999</v>
      </c>
      <c r="F37" s="5">
        <f t="shared" si="7"/>
        <v>21.44</v>
      </c>
      <c r="G37" s="34">
        <f t="shared" si="8"/>
        <v>21.21</v>
      </c>
      <c r="H37" s="33">
        <f t="shared" si="9"/>
        <v>21</v>
      </c>
      <c r="J37" s="23"/>
    </row>
    <row r="38" spans="1:10" x14ac:dyDescent="0.25">
      <c r="A38" s="1">
        <v>5</v>
      </c>
      <c r="B38" s="1">
        <f t="shared" si="6"/>
        <v>34</v>
      </c>
      <c r="C38" s="5">
        <v>3.95</v>
      </c>
      <c r="D38" s="5">
        <v>1.9</v>
      </c>
      <c r="E38" s="5">
        <f t="shared" si="5"/>
        <v>7.5049999999999999</v>
      </c>
      <c r="F38" s="5">
        <f t="shared" si="7"/>
        <v>21.44</v>
      </c>
      <c r="G38" s="34">
        <f t="shared" si="8"/>
        <v>21.21</v>
      </c>
      <c r="H38" s="33">
        <f t="shared" si="9"/>
        <v>21</v>
      </c>
      <c r="J38" s="23"/>
    </row>
    <row r="39" spans="1:10" x14ac:dyDescent="0.25">
      <c r="A39" s="1">
        <v>6</v>
      </c>
      <c r="B39" s="1">
        <f t="shared" si="6"/>
        <v>35</v>
      </c>
      <c r="C39" s="5">
        <v>3.95</v>
      </c>
      <c r="D39" s="5">
        <v>1.9</v>
      </c>
      <c r="E39" s="5">
        <f t="shared" si="5"/>
        <v>7.5049999999999999</v>
      </c>
      <c r="F39" s="5">
        <f t="shared" si="7"/>
        <v>21.44</v>
      </c>
      <c r="G39" s="34">
        <f t="shared" si="8"/>
        <v>21.21</v>
      </c>
      <c r="H39" s="33">
        <f t="shared" si="9"/>
        <v>21</v>
      </c>
      <c r="J39" s="23"/>
    </row>
    <row r="40" spans="1:10" x14ac:dyDescent="0.25">
      <c r="A40" s="1">
        <v>7</v>
      </c>
      <c r="B40" s="1">
        <f t="shared" si="6"/>
        <v>36</v>
      </c>
      <c r="C40" s="5">
        <v>3.95</v>
      </c>
      <c r="D40" s="5">
        <v>1.91</v>
      </c>
      <c r="E40" s="5">
        <f t="shared" si="5"/>
        <v>7.5445000000000002</v>
      </c>
      <c r="F40" s="5">
        <f t="shared" si="7"/>
        <v>21.56</v>
      </c>
      <c r="G40" s="34">
        <f t="shared" si="8"/>
        <v>21.33</v>
      </c>
      <c r="H40" s="33">
        <f t="shared" si="9"/>
        <v>21</v>
      </c>
      <c r="I40" s="24"/>
      <c r="J40" s="23"/>
    </row>
    <row r="41" spans="1:10" x14ac:dyDescent="0.25">
      <c r="A41" s="1">
        <v>8</v>
      </c>
      <c r="B41" s="1">
        <f t="shared" si="6"/>
        <v>37</v>
      </c>
      <c r="C41" s="5">
        <v>3.95</v>
      </c>
      <c r="D41" s="5">
        <v>1.19</v>
      </c>
      <c r="E41" s="5">
        <f t="shared" si="5"/>
        <v>4.7004999999999999</v>
      </c>
      <c r="F41" s="5">
        <f t="shared" si="7"/>
        <v>13.43</v>
      </c>
      <c r="G41" s="34">
        <f t="shared" si="8"/>
        <v>13.2</v>
      </c>
      <c r="H41" s="33">
        <f t="shared" si="9"/>
        <v>13</v>
      </c>
      <c r="J41" s="23"/>
    </row>
    <row r="42" spans="1:10" x14ac:dyDescent="0.25">
      <c r="A42" s="1">
        <v>9</v>
      </c>
      <c r="B42" s="1">
        <f t="shared" si="6"/>
        <v>38</v>
      </c>
      <c r="C42" s="5">
        <v>3.95</v>
      </c>
      <c r="D42" s="5">
        <v>1.24</v>
      </c>
      <c r="E42" s="5">
        <f t="shared" si="5"/>
        <v>4.8980000000000006</v>
      </c>
      <c r="F42" s="5">
        <f t="shared" si="7"/>
        <v>13.99</v>
      </c>
      <c r="G42" s="34">
        <f t="shared" si="8"/>
        <v>13.77</v>
      </c>
      <c r="H42" s="33">
        <f t="shared" si="9"/>
        <v>14</v>
      </c>
      <c r="J42" s="23"/>
    </row>
    <row r="43" spans="1:10" x14ac:dyDescent="0.25">
      <c r="A43" s="1">
        <v>10</v>
      </c>
      <c r="B43" s="1">
        <f t="shared" si="6"/>
        <v>39</v>
      </c>
      <c r="C43" s="5">
        <v>3.95</v>
      </c>
      <c r="D43" s="5">
        <v>1.21</v>
      </c>
      <c r="E43" s="5">
        <f t="shared" si="5"/>
        <v>4.7794999999999996</v>
      </c>
      <c r="F43" s="5">
        <f t="shared" si="7"/>
        <v>13.66</v>
      </c>
      <c r="G43" s="34">
        <f t="shared" si="8"/>
        <v>13.43</v>
      </c>
      <c r="H43" s="33">
        <f t="shared" si="9"/>
        <v>14</v>
      </c>
      <c r="J43" s="23"/>
    </row>
    <row r="44" spans="1:10" x14ac:dyDescent="0.25">
      <c r="A44" s="1">
        <v>11</v>
      </c>
      <c r="B44" s="1">
        <f t="shared" si="6"/>
        <v>40</v>
      </c>
      <c r="C44" s="5">
        <v>3.95</v>
      </c>
      <c r="D44" s="5">
        <v>1.94</v>
      </c>
      <c r="E44" s="5">
        <f t="shared" si="5"/>
        <v>7.6630000000000003</v>
      </c>
      <c r="F44" s="5">
        <f t="shared" si="7"/>
        <v>21.89</v>
      </c>
      <c r="G44" s="34">
        <f t="shared" si="8"/>
        <v>21.67</v>
      </c>
      <c r="H44" s="33">
        <f t="shared" si="9"/>
        <v>22</v>
      </c>
      <c r="J44" s="23"/>
    </row>
    <row r="45" spans="1:10" x14ac:dyDescent="0.25">
      <c r="A45" s="1">
        <v>12</v>
      </c>
      <c r="B45" s="1">
        <f t="shared" si="6"/>
        <v>41</v>
      </c>
      <c r="C45" s="5">
        <v>3.98</v>
      </c>
      <c r="D45" s="5">
        <v>1.91</v>
      </c>
      <c r="E45" s="5">
        <f t="shared" si="5"/>
        <v>7.6017999999999999</v>
      </c>
      <c r="F45" s="5">
        <f t="shared" si="7"/>
        <v>21.72</v>
      </c>
      <c r="G45" s="34">
        <f t="shared" si="8"/>
        <v>21.49</v>
      </c>
      <c r="H45" s="33">
        <f t="shared" si="9"/>
        <v>22</v>
      </c>
      <c r="J45" s="23"/>
    </row>
    <row r="46" spans="1:10" x14ac:dyDescent="0.25">
      <c r="A46" s="1">
        <v>13</v>
      </c>
      <c r="B46" s="1">
        <f t="shared" si="6"/>
        <v>42</v>
      </c>
      <c r="C46" s="5">
        <v>3.98</v>
      </c>
      <c r="D46" s="5">
        <v>1.91</v>
      </c>
      <c r="E46" s="5">
        <f t="shared" si="5"/>
        <v>7.6017999999999999</v>
      </c>
      <c r="F46" s="5">
        <f t="shared" si="7"/>
        <v>21.72</v>
      </c>
      <c r="G46" s="34">
        <f t="shared" si="8"/>
        <v>21.49</v>
      </c>
      <c r="H46" s="33">
        <f t="shared" si="9"/>
        <v>22</v>
      </c>
      <c r="J46" s="23"/>
    </row>
    <row r="47" spans="1:10" x14ac:dyDescent="0.25">
      <c r="A47" s="1">
        <v>14</v>
      </c>
      <c r="B47" s="1">
        <f t="shared" si="6"/>
        <v>43</v>
      </c>
      <c r="C47" s="5">
        <v>3.98</v>
      </c>
      <c r="D47" s="5">
        <v>1.91</v>
      </c>
      <c r="E47" s="5">
        <f t="shared" si="5"/>
        <v>7.6017999999999999</v>
      </c>
      <c r="F47" s="5">
        <f t="shared" si="7"/>
        <v>21.72</v>
      </c>
      <c r="G47" s="34">
        <f t="shared" si="8"/>
        <v>21.49</v>
      </c>
      <c r="H47" s="33">
        <f t="shared" si="9"/>
        <v>22</v>
      </c>
      <c r="J47" s="23"/>
    </row>
    <row r="48" spans="1:10" x14ac:dyDescent="0.25">
      <c r="A48" s="1">
        <v>15</v>
      </c>
      <c r="B48" s="1">
        <f t="shared" si="6"/>
        <v>44</v>
      </c>
      <c r="C48" s="5">
        <v>3.98</v>
      </c>
      <c r="D48" s="5">
        <v>1.91</v>
      </c>
      <c r="E48" s="5">
        <f t="shared" si="5"/>
        <v>7.6017999999999999</v>
      </c>
      <c r="F48" s="5">
        <f t="shared" si="7"/>
        <v>21.72</v>
      </c>
      <c r="G48" s="34">
        <f t="shared" si="8"/>
        <v>21.49</v>
      </c>
      <c r="H48" s="33">
        <f t="shared" si="9"/>
        <v>22</v>
      </c>
      <c r="J48" s="23"/>
    </row>
    <row r="49" spans="1:10" x14ac:dyDescent="0.25">
      <c r="A49" s="1">
        <v>16</v>
      </c>
      <c r="B49" s="1">
        <f t="shared" si="6"/>
        <v>45</v>
      </c>
      <c r="C49" s="5">
        <v>3.98</v>
      </c>
      <c r="D49" s="5">
        <v>1.91</v>
      </c>
      <c r="E49" s="5">
        <f t="shared" si="5"/>
        <v>7.6017999999999999</v>
      </c>
      <c r="F49" s="5">
        <f t="shared" si="7"/>
        <v>21.72</v>
      </c>
      <c r="G49" s="34">
        <f t="shared" si="8"/>
        <v>21.49</v>
      </c>
      <c r="H49" s="33">
        <f t="shared" si="9"/>
        <v>22</v>
      </c>
      <c r="J49" s="23"/>
    </row>
    <row r="50" spans="1:10" x14ac:dyDescent="0.25">
      <c r="A50" s="1">
        <v>17</v>
      </c>
      <c r="B50" s="1">
        <f t="shared" si="6"/>
        <v>46</v>
      </c>
      <c r="C50" s="5">
        <v>3.98</v>
      </c>
      <c r="D50" s="5">
        <v>1.91</v>
      </c>
      <c r="E50" s="5">
        <f t="shared" si="5"/>
        <v>7.6017999999999999</v>
      </c>
      <c r="F50" s="5">
        <f t="shared" si="7"/>
        <v>21.72</v>
      </c>
      <c r="G50" s="34">
        <f t="shared" si="8"/>
        <v>21.49</v>
      </c>
      <c r="H50" s="33">
        <f t="shared" si="9"/>
        <v>22</v>
      </c>
      <c r="J50" s="23"/>
    </row>
    <row r="51" spans="1:10" x14ac:dyDescent="0.25">
      <c r="A51" s="1">
        <v>18</v>
      </c>
      <c r="B51" s="1">
        <f t="shared" si="6"/>
        <v>47</v>
      </c>
      <c r="C51" s="5">
        <v>3.98</v>
      </c>
      <c r="D51" s="5">
        <v>1.91</v>
      </c>
      <c r="E51" s="5">
        <f t="shared" si="5"/>
        <v>7.6017999999999999</v>
      </c>
      <c r="F51" s="5">
        <f t="shared" si="7"/>
        <v>21.72</v>
      </c>
      <c r="G51" s="34">
        <f t="shared" si="8"/>
        <v>21.49</v>
      </c>
      <c r="H51" s="33">
        <f t="shared" si="9"/>
        <v>22</v>
      </c>
      <c r="J51" s="23"/>
    </row>
    <row r="52" spans="1:10" x14ac:dyDescent="0.25">
      <c r="A52" s="1">
        <v>19</v>
      </c>
      <c r="B52" s="1">
        <f t="shared" si="6"/>
        <v>48</v>
      </c>
      <c r="C52" s="5">
        <v>3.98</v>
      </c>
      <c r="D52" s="5">
        <v>1.91</v>
      </c>
      <c r="E52" s="5">
        <f t="shared" si="5"/>
        <v>7.6017999999999999</v>
      </c>
      <c r="F52" s="5">
        <f t="shared" si="7"/>
        <v>21.72</v>
      </c>
      <c r="G52" s="34">
        <f t="shared" si="8"/>
        <v>21.49</v>
      </c>
      <c r="H52" s="33">
        <f t="shared" si="9"/>
        <v>22</v>
      </c>
      <c r="J52" s="23"/>
    </row>
    <row r="53" spans="1:10" x14ac:dyDescent="0.25">
      <c r="A53" s="1">
        <v>20</v>
      </c>
      <c r="B53" s="1">
        <f t="shared" si="6"/>
        <v>49</v>
      </c>
      <c r="C53" s="5">
        <v>3.98</v>
      </c>
      <c r="D53" s="5">
        <v>1.91</v>
      </c>
      <c r="E53" s="5">
        <f t="shared" si="5"/>
        <v>7.6017999999999999</v>
      </c>
      <c r="F53" s="5">
        <f t="shared" si="7"/>
        <v>21.72</v>
      </c>
      <c r="G53" s="34">
        <f t="shared" si="8"/>
        <v>21.49</v>
      </c>
      <c r="H53" s="33">
        <f t="shared" si="9"/>
        <v>22</v>
      </c>
      <c r="J53" s="23"/>
    </row>
    <row r="54" spans="1:10" x14ac:dyDescent="0.25">
      <c r="A54" s="1">
        <v>21</v>
      </c>
      <c r="B54" s="1">
        <f t="shared" si="6"/>
        <v>50</v>
      </c>
      <c r="C54" s="5">
        <v>3.98</v>
      </c>
      <c r="D54" s="5">
        <v>1.79</v>
      </c>
      <c r="E54" s="5">
        <f t="shared" si="5"/>
        <v>7.1242000000000001</v>
      </c>
      <c r="F54" s="5">
        <f t="shared" si="7"/>
        <v>20.350000000000001</v>
      </c>
      <c r="G54" s="34">
        <f t="shared" si="8"/>
        <v>20.13</v>
      </c>
      <c r="H54" s="33">
        <f t="shared" si="9"/>
        <v>20</v>
      </c>
      <c r="J54" s="23"/>
    </row>
    <row r="55" spans="1:10" x14ac:dyDescent="0.25">
      <c r="F55" s="10">
        <f>SUM(F34:F54)</f>
        <v>429.57000000000016</v>
      </c>
      <c r="G55" s="29">
        <f>SUM(G34:G54)</f>
        <v>424.78000000000009</v>
      </c>
      <c r="H55" s="31">
        <f>SUM(H34:H54)</f>
        <v>429</v>
      </c>
      <c r="J55" s="28"/>
    </row>
    <row r="58" spans="1:10" x14ac:dyDescent="0.25">
      <c r="B58" s="6" t="s">
        <v>18</v>
      </c>
      <c r="C58" s="13"/>
      <c r="D58" s="13"/>
      <c r="E58" s="13"/>
      <c r="F58" s="7"/>
      <c r="G58" s="7"/>
    </row>
    <row r="59" spans="1:10" x14ac:dyDescent="0.25">
      <c r="D59" s="13" t="s">
        <v>57</v>
      </c>
      <c r="F59" s="4">
        <v>0.33</v>
      </c>
    </row>
    <row r="60" spans="1:10" x14ac:dyDescent="0.25">
      <c r="B60" t="s">
        <v>11</v>
      </c>
      <c r="E60" s="13" t="s">
        <v>20</v>
      </c>
      <c r="F60" s="7" t="s">
        <v>58</v>
      </c>
      <c r="G60" s="4" t="s">
        <v>30</v>
      </c>
      <c r="H60" t="s">
        <v>1</v>
      </c>
    </row>
    <row r="61" spans="1:10" x14ac:dyDescent="0.25">
      <c r="B61" s="53" t="s">
        <v>27</v>
      </c>
      <c r="C61" s="53"/>
      <c r="D61" s="53"/>
      <c r="E61" s="53"/>
      <c r="F61" s="1" t="s">
        <v>37</v>
      </c>
      <c r="G61" s="1">
        <v>0.08</v>
      </c>
      <c r="H61" s="30"/>
    </row>
    <row r="62" spans="1:10" ht="93.75" customHeight="1" x14ac:dyDescent="0.25">
      <c r="A62" s="1" t="s">
        <v>60</v>
      </c>
      <c r="B62" s="1"/>
      <c r="C62" s="54" t="s">
        <v>3</v>
      </c>
      <c r="D62" s="54" t="s">
        <v>4</v>
      </c>
      <c r="E62" s="54" t="s">
        <v>5</v>
      </c>
      <c r="F62" s="8" t="s">
        <v>6</v>
      </c>
      <c r="G62" s="9" t="s">
        <v>31</v>
      </c>
      <c r="H62" s="8" t="s">
        <v>56</v>
      </c>
    </row>
    <row r="63" spans="1:10" x14ac:dyDescent="0.25">
      <c r="A63" s="1">
        <v>1</v>
      </c>
      <c r="B63" s="1">
        <v>51</v>
      </c>
      <c r="C63" s="5">
        <v>3.9</v>
      </c>
      <c r="D63" s="5">
        <v>1.22</v>
      </c>
      <c r="E63" s="5">
        <f t="shared" ref="E63:E83" si="10">C63*D63</f>
        <v>4.758</v>
      </c>
      <c r="F63" s="1">
        <f>ROUND(E63/$F$59,2)</f>
        <v>14.42</v>
      </c>
      <c r="G63" s="27">
        <f>ROUND(SUM(E63-$G$61)/$F$59,2)</f>
        <v>14.18</v>
      </c>
      <c r="H63" s="33">
        <f>IF((G63-TRUNC(G63,0))&gt;0.42,ROUNDUP(G63,0),ROUND(G63,0))</f>
        <v>14</v>
      </c>
      <c r="I63" s="23"/>
      <c r="J63" s="23"/>
    </row>
    <row r="64" spans="1:10" x14ac:dyDescent="0.25">
      <c r="A64" s="1">
        <v>2</v>
      </c>
      <c r="B64" s="1">
        <f t="shared" ref="B64:B83" si="11">B63+1</f>
        <v>52</v>
      </c>
      <c r="C64" s="5">
        <v>3.9</v>
      </c>
      <c r="D64" s="5">
        <v>1.25</v>
      </c>
      <c r="E64" s="5">
        <f t="shared" si="10"/>
        <v>4.875</v>
      </c>
      <c r="F64" s="1">
        <f t="shared" ref="F64:F83" si="12">ROUND(E64/$F$59,2)</f>
        <v>14.77</v>
      </c>
      <c r="G64" s="27">
        <f t="shared" ref="G64:G83" si="13">ROUND(SUM(E64-$G$61)/$F$59,2)</f>
        <v>14.53</v>
      </c>
      <c r="H64" s="33">
        <f t="shared" ref="H64:H83" si="14">IF((G64-TRUNC(G64,0))&gt;0.42,ROUNDUP(G64,0),ROUND(G64,0))</f>
        <v>15</v>
      </c>
      <c r="I64" s="23"/>
      <c r="J64" s="23"/>
    </row>
    <row r="65" spans="1:10" x14ac:dyDescent="0.25">
      <c r="A65" s="1">
        <v>3</v>
      </c>
      <c r="B65" s="1">
        <f t="shared" si="11"/>
        <v>53</v>
      </c>
      <c r="C65" s="5">
        <v>3.9</v>
      </c>
      <c r="D65" s="5">
        <v>1.26</v>
      </c>
      <c r="E65" s="5">
        <f t="shared" si="10"/>
        <v>4.9139999999999997</v>
      </c>
      <c r="F65" s="1">
        <f t="shared" si="12"/>
        <v>14.89</v>
      </c>
      <c r="G65" s="27">
        <f t="shared" si="13"/>
        <v>14.65</v>
      </c>
      <c r="H65" s="33">
        <f t="shared" si="14"/>
        <v>15</v>
      </c>
      <c r="I65" s="23"/>
      <c r="J65" s="23"/>
    </row>
    <row r="66" spans="1:10" x14ac:dyDescent="0.25">
      <c r="A66" s="1">
        <v>4</v>
      </c>
      <c r="B66" s="1">
        <f t="shared" si="11"/>
        <v>54</v>
      </c>
      <c r="C66" s="5">
        <v>3.9</v>
      </c>
      <c r="D66" s="5">
        <v>1.9</v>
      </c>
      <c r="E66" s="5">
        <f t="shared" si="10"/>
        <v>7.4099999999999993</v>
      </c>
      <c r="F66" s="1">
        <f t="shared" si="12"/>
        <v>22.45</v>
      </c>
      <c r="G66" s="27">
        <f t="shared" si="13"/>
        <v>22.21</v>
      </c>
      <c r="H66" s="33">
        <f t="shared" si="14"/>
        <v>22</v>
      </c>
      <c r="I66" s="23"/>
      <c r="J66" s="23"/>
    </row>
    <row r="67" spans="1:10" x14ac:dyDescent="0.25">
      <c r="A67" s="1">
        <v>5</v>
      </c>
      <c r="B67" s="1">
        <f t="shared" si="11"/>
        <v>55</v>
      </c>
      <c r="C67" s="5">
        <v>3.9</v>
      </c>
      <c r="D67" s="5">
        <v>1.9</v>
      </c>
      <c r="E67" s="5">
        <f t="shared" si="10"/>
        <v>7.4099999999999993</v>
      </c>
      <c r="F67" s="1">
        <f t="shared" si="12"/>
        <v>22.45</v>
      </c>
      <c r="G67" s="27">
        <f t="shared" si="13"/>
        <v>22.21</v>
      </c>
      <c r="H67" s="33">
        <f t="shared" si="14"/>
        <v>22</v>
      </c>
      <c r="I67" s="23"/>
      <c r="J67" s="23"/>
    </row>
    <row r="68" spans="1:10" x14ac:dyDescent="0.25">
      <c r="A68" s="1">
        <v>6</v>
      </c>
      <c r="B68" s="1">
        <f t="shared" si="11"/>
        <v>56</v>
      </c>
      <c r="C68" s="5">
        <v>3.9</v>
      </c>
      <c r="D68" s="5">
        <v>1.9</v>
      </c>
      <c r="E68" s="5">
        <f t="shared" si="10"/>
        <v>7.4099999999999993</v>
      </c>
      <c r="F68" s="1">
        <f t="shared" si="12"/>
        <v>22.45</v>
      </c>
      <c r="G68" s="27">
        <f t="shared" si="13"/>
        <v>22.21</v>
      </c>
      <c r="H68" s="33">
        <f t="shared" si="14"/>
        <v>22</v>
      </c>
      <c r="I68" s="23"/>
      <c r="J68" s="23"/>
    </row>
    <row r="69" spans="1:10" x14ac:dyDescent="0.25">
      <c r="A69" s="1">
        <v>7</v>
      </c>
      <c r="B69" s="1">
        <f t="shared" si="11"/>
        <v>57</v>
      </c>
      <c r="C69" s="5">
        <v>3.9</v>
      </c>
      <c r="D69" s="5">
        <v>1.9</v>
      </c>
      <c r="E69" s="5">
        <f t="shared" si="10"/>
        <v>7.4099999999999993</v>
      </c>
      <c r="F69" s="1">
        <f t="shared" si="12"/>
        <v>22.45</v>
      </c>
      <c r="G69" s="27">
        <f t="shared" si="13"/>
        <v>22.21</v>
      </c>
      <c r="H69" s="33">
        <f t="shared" si="14"/>
        <v>22</v>
      </c>
      <c r="I69" s="23"/>
      <c r="J69" s="23"/>
    </row>
    <row r="70" spans="1:10" x14ac:dyDescent="0.25">
      <c r="A70" s="1">
        <v>8</v>
      </c>
      <c r="B70" s="1">
        <f t="shared" si="11"/>
        <v>58</v>
      </c>
      <c r="C70" s="5">
        <v>3.9</v>
      </c>
      <c r="D70" s="5">
        <v>1.9</v>
      </c>
      <c r="E70" s="5">
        <f t="shared" si="10"/>
        <v>7.4099999999999993</v>
      </c>
      <c r="F70" s="1">
        <f t="shared" si="12"/>
        <v>22.45</v>
      </c>
      <c r="G70" s="27">
        <f t="shared" si="13"/>
        <v>22.21</v>
      </c>
      <c r="H70" s="33">
        <f t="shared" si="14"/>
        <v>22</v>
      </c>
      <c r="I70" s="23"/>
      <c r="J70" s="23"/>
    </row>
    <row r="71" spans="1:10" x14ac:dyDescent="0.25">
      <c r="A71" s="1">
        <v>9</v>
      </c>
      <c r="B71" s="1">
        <f t="shared" si="11"/>
        <v>59</v>
      </c>
      <c r="C71" s="5">
        <v>3.9</v>
      </c>
      <c r="D71" s="5">
        <v>1.89</v>
      </c>
      <c r="E71" s="5">
        <f t="shared" si="10"/>
        <v>7.3709999999999996</v>
      </c>
      <c r="F71" s="1">
        <f t="shared" si="12"/>
        <v>22.34</v>
      </c>
      <c r="G71" s="27">
        <f t="shared" si="13"/>
        <v>22.09</v>
      </c>
      <c r="H71" s="33">
        <f t="shared" si="14"/>
        <v>22</v>
      </c>
      <c r="I71" s="23"/>
      <c r="J71" s="23"/>
    </row>
    <row r="72" spans="1:10" x14ac:dyDescent="0.25">
      <c r="A72" s="1">
        <v>10</v>
      </c>
      <c r="B72" s="1">
        <f t="shared" si="11"/>
        <v>60</v>
      </c>
      <c r="C72" s="5">
        <v>3.9</v>
      </c>
      <c r="D72" s="5">
        <v>1.9</v>
      </c>
      <c r="E72" s="5">
        <f t="shared" si="10"/>
        <v>7.4099999999999993</v>
      </c>
      <c r="F72" s="1">
        <f t="shared" si="12"/>
        <v>22.45</v>
      </c>
      <c r="G72" s="27">
        <f t="shared" si="13"/>
        <v>22.21</v>
      </c>
      <c r="H72" s="33">
        <f t="shared" si="14"/>
        <v>22</v>
      </c>
      <c r="I72" s="23"/>
      <c r="J72" s="23"/>
    </row>
    <row r="73" spans="1:10" x14ac:dyDescent="0.25">
      <c r="A73" s="1">
        <v>11</v>
      </c>
      <c r="B73" s="1">
        <f t="shared" si="11"/>
        <v>61</v>
      </c>
      <c r="C73" s="5">
        <v>3.9</v>
      </c>
      <c r="D73" s="5">
        <v>1.93</v>
      </c>
      <c r="E73" s="5">
        <f t="shared" si="10"/>
        <v>7.5269999999999992</v>
      </c>
      <c r="F73" s="1">
        <f t="shared" si="12"/>
        <v>22.81</v>
      </c>
      <c r="G73" s="27">
        <f t="shared" si="13"/>
        <v>22.57</v>
      </c>
      <c r="H73" s="33">
        <f t="shared" si="14"/>
        <v>23</v>
      </c>
      <c r="I73" s="23"/>
      <c r="J73" s="23"/>
    </row>
    <row r="74" spans="1:10" x14ac:dyDescent="0.25">
      <c r="A74" s="1">
        <v>12</v>
      </c>
      <c r="B74" s="1">
        <f t="shared" si="11"/>
        <v>62</v>
      </c>
      <c r="C74" s="5">
        <v>3.92</v>
      </c>
      <c r="D74" s="5">
        <v>1.88</v>
      </c>
      <c r="E74" s="5">
        <f t="shared" si="10"/>
        <v>7.3695999999999993</v>
      </c>
      <c r="F74" s="1">
        <f t="shared" si="12"/>
        <v>22.33</v>
      </c>
      <c r="G74" s="27">
        <f t="shared" si="13"/>
        <v>22.09</v>
      </c>
      <c r="H74" s="33">
        <f t="shared" si="14"/>
        <v>22</v>
      </c>
      <c r="I74" s="23"/>
      <c r="J74" s="23"/>
    </row>
    <row r="75" spans="1:10" x14ac:dyDescent="0.25">
      <c r="A75" s="1">
        <v>13</v>
      </c>
      <c r="B75" s="1">
        <f t="shared" si="11"/>
        <v>63</v>
      </c>
      <c r="C75" s="5">
        <v>3.92</v>
      </c>
      <c r="D75" s="5">
        <v>1.91</v>
      </c>
      <c r="E75" s="5">
        <f t="shared" si="10"/>
        <v>7.4871999999999996</v>
      </c>
      <c r="F75" s="1">
        <f t="shared" si="12"/>
        <v>22.69</v>
      </c>
      <c r="G75" s="27">
        <f t="shared" si="13"/>
        <v>22.45</v>
      </c>
      <c r="H75" s="33">
        <f t="shared" si="14"/>
        <v>23</v>
      </c>
      <c r="I75" s="23"/>
      <c r="J75" s="23"/>
    </row>
    <row r="76" spans="1:10" x14ac:dyDescent="0.25">
      <c r="A76" s="1">
        <v>14</v>
      </c>
      <c r="B76" s="1">
        <f t="shared" si="11"/>
        <v>64</v>
      </c>
      <c r="C76" s="5">
        <v>3.92</v>
      </c>
      <c r="D76" s="5">
        <v>1.9</v>
      </c>
      <c r="E76" s="5">
        <f t="shared" si="10"/>
        <v>7.4479999999999995</v>
      </c>
      <c r="F76" s="1">
        <f t="shared" si="12"/>
        <v>22.57</v>
      </c>
      <c r="G76" s="27">
        <f t="shared" si="13"/>
        <v>22.33</v>
      </c>
      <c r="H76" s="33">
        <f t="shared" si="14"/>
        <v>22</v>
      </c>
      <c r="I76" s="23"/>
      <c r="J76" s="23"/>
    </row>
    <row r="77" spans="1:10" x14ac:dyDescent="0.25">
      <c r="A77" s="1">
        <v>15</v>
      </c>
      <c r="B77" s="1">
        <f t="shared" si="11"/>
        <v>65</v>
      </c>
      <c r="C77" s="5">
        <v>3.92</v>
      </c>
      <c r="D77" s="5">
        <v>1.9</v>
      </c>
      <c r="E77" s="5">
        <f t="shared" si="10"/>
        <v>7.4479999999999995</v>
      </c>
      <c r="F77" s="1">
        <f t="shared" si="12"/>
        <v>22.57</v>
      </c>
      <c r="G77" s="27">
        <f t="shared" si="13"/>
        <v>22.33</v>
      </c>
      <c r="H77" s="33">
        <f t="shared" si="14"/>
        <v>22</v>
      </c>
      <c r="I77" s="23"/>
      <c r="J77" s="23"/>
    </row>
    <row r="78" spans="1:10" x14ac:dyDescent="0.25">
      <c r="A78" s="1">
        <v>16</v>
      </c>
      <c r="B78" s="1">
        <f t="shared" si="11"/>
        <v>66</v>
      </c>
      <c r="C78" s="5">
        <v>3.92</v>
      </c>
      <c r="D78" s="5">
        <v>1.91</v>
      </c>
      <c r="E78" s="5">
        <f t="shared" si="10"/>
        <v>7.4871999999999996</v>
      </c>
      <c r="F78" s="1">
        <f t="shared" si="12"/>
        <v>22.69</v>
      </c>
      <c r="G78" s="27">
        <f t="shared" si="13"/>
        <v>22.45</v>
      </c>
      <c r="H78" s="33">
        <f t="shared" si="14"/>
        <v>23</v>
      </c>
      <c r="I78" s="23"/>
      <c r="J78" s="23"/>
    </row>
    <row r="79" spans="1:10" x14ac:dyDescent="0.25">
      <c r="A79" s="1">
        <v>17</v>
      </c>
      <c r="B79" s="1">
        <f t="shared" si="11"/>
        <v>67</v>
      </c>
      <c r="C79" s="5">
        <v>3.92</v>
      </c>
      <c r="D79" s="5">
        <v>1.91</v>
      </c>
      <c r="E79" s="5">
        <f t="shared" si="10"/>
        <v>7.4871999999999996</v>
      </c>
      <c r="F79" s="1">
        <f t="shared" si="12"/>
        <v>22.69</v>
      </c>
      <c r="G79" s="27">
        <f t="shared" si="13"/>
        <v>22.45</v>
      </c>
      <c r="H79" s="33">
        <f t="shared" si="14"/>
        <v>23</v>
      </c>
      <c r="I79" s="23"/>
      <c r="J79" s="23"/>
    </row>
    <row r="80" spans="1:10" x14ac:dyDescent="0.25">
      <c r="A80" s="1">
        <v>18</v>
      </c>
      <c r="B80" s="1">
        <f t="shared" si="11"/>
        <v>68</v>
      </c>
      <c r="C80" s="5">
        <v>3.92</v>
      </c>
      <c r="D80" s="5">
        <v>1.91</v>
      </c>
      <c r="E80" s="5">
        <f t="shared" si="10"/>
        <v>7.4871999999999996</v>
      </c>
      <c r="F80" s="1">
        <f t="shared" si="12"/>
        <v>22.69</v>
      </c>
      <c r="G80" s="27">
        <f t="shared" si="13"/>
        <v>22.45</v>
      </c>
      <c r="H80" s="33">
        <f t="shared" si="14"/>
        <v>23</v>
      </c>
      <c r="I80" s="23"/>
      <c r="J80" s="23"/>
    </row>
    <row r="81" spans="1:10" x14ac:dyDescent="0.25">
      <c r="A81" s="1">
        <v>19</v>
      </c>
      <c r="B81" s="1">
        <f t="shared" si="11"/>
        <v>69</v>
      </c>
      <c r="C81" s="5">
        <v>3.92</v>
      </c>
      <c r="D81" s="5">
        <v>1.91</v>
      </c>
      <c r="E81" s="5">
        <f t="shared" si="10"/>
        <v>7.4871999999999996</v>
      </c>
      <c r="F81" s="1">
        <f t="shared" si="12"/>
        <v>22.69</v>
      </c>
      <c r="G81" s="27">
        <f t="shared" si="13"/>
        <v>22.45</v>
      </c>
      <c r="H81" s="33">
        <f t="shared" si="14"/>
        <v>23</v>
      </c>
      <c r="I81" s="23"/>
      <c r="J81" s="23"/>
    </row>
    <row r="82" spans="1:10" x14ac:dyDescent="0.25">
      <c r="A82" s="1">
        <v>20</v>
      </c>
      <c r="B82" s="1">
        <f t="shared" si="11"/>
        <v>70</v>
      </c>
      <c r="C82" s="5">
        <v>3.92</v>
      </c>
      <c r="D82" s="5">
        <v>1.91</v>
      </c>
      <c r="E82" s="5">
        <f t="shared" si="10"/>
        <v>7.4871999999999996</v>
      </c>
      <c r="F82" s="1">
        <f t="shared" si="12"/>
        <v>22.69</v>
      </c>
      <c r="G82" s="27">
        <f t="shared" si="13"/>
        <v>22.45</v>
      </c>
      <c r="H82" s="33">
        <f t="shared" si="14"/>
        <v>23</v>
      </c>
      <c r="I82" s="23"/>
      <c r="J82" s="23"/>
    </row>
    <row r="83" spans="1:10" x14ac:dyDescent="0.25">
      <c r="A83" s="1">
        <v>21</v>
      </c>
      <c r="B83" s="1">
        <f t="shared" si="11"/>
        <v>71</v>
      </c>
      <c r="C83" s="5">
        <v>3.92</v>
      </c>
      <c r="D83" s="5">
        <v>1.93</v>
      </c>
      <c r="E83" s="5">
        <f t="shared" si="10"/>
        <v>7.5655999999999999</v>
      </c>
      <c r="F83" s="1">
        <f t="shared" si="12"/>
        <v>22.93</v>
      </c>
      <c r="G83" s="27">
        <f t="shared" si="13"/>
        <v>22.68</v>
      </c>
      <c r="H83" s="33">
        <f t="shared" si="14"/>
        <v>23</v>
      </c>
      <c r="I83" s="23"/>
      <c r="J83" s="23"/>
    </row>
    <row r="84" spans="1:10" x14ac:dyDescent="0.25">
      <c r="F84" s="10">
        <f>SUM(F63:F83)</f>
        <v>450.46999999999997</v>
      </c>
      <c r="G84" s="29">
        <f>SUM(G63:G83)</f>
        <v>445.40999999999997</v>
      </c>
      <c r="H84" s="31">
        <f>SUM(H63:H83)</f>
        <v>448</v>
      </c>
      <c r="I84" s="28"/>
      <c r="J84" s="28"/>
    </row>
    <row r="86" spans="1:10" x14ac:dyDescent="0.25">
      <c r="B86" s="6" t="s">
        <v>18</v>
      </c>
      <c r="C86" s="13"/>
      <c r="D86" s="13"/>
      <c r="E86" s="13"/>
      <c r="F86" s="7"/>
      <c r="G86" s="7"/>
    </row>
    <row r="87" spans="1:10" x14ac:dyDescent="0.25">
      <c r="D87" s="13" t="s">
        <v>25</v>
      </c>
      <c r="F87" s="4">
        <v>0.33</v>
      </c>
    </row>
    <row r="88" spans="1:10" x14ac:dyDescent="0.25">
      <c r="B88" t="s">
        <v>11</v>
      </c>
      <c r="E88" s="13" t="s">
        <v>20</v>
      </c>
      <c r="F88" s="7" t="s">
        <v>58</v>
      </c>
      <c r="G88" s="4" t="s">
        <v>32</v>
      </c>
      <c r="H88" t="s">
        <v>1</v>
      </c>
    </row>
    <row r="89" spans="1:10" x14ac:dyDescent="0.25">
      <c r="B89" s="53" t="s">
        <v>33</v>
      </c>
      <c r="C89" s="53"/>
      <c r="D89" s="53"/>
      <c r="E89" s="53"/>
      <c r="F89" s="1" t="s">
        <v>37</v>
      </c>
      <c r="G89" s="1">
        <v>0.08</v>
      </c>
      <c r="H89" s="30"/>
    </row>
    <row r="90" spans="1:10" ht="95.25" customHeight="1" x14ac:dyDescent="0.25">
      <c r="A90" s="1" t="s">
        <v>60</v>
      </c>
      <c r="B90" s="1"/>
      <c r="C90" s="54" t="s">
        <v>3</v>
      </c>
      <c r="D90" s="54" t="s">
        <v>4</v>
      </c>
      <c r="E90" s="54" t="s">
        <v>5</v>
      </c>
      <c r="F90" s="8" t="s">
        <v>6</v>
      </c>
      <c r="G90" s="9" t="s">
        <v>31</v>
      </c>
      <c r="H90" s="8" t="s">
        <v>56</v>
      </c>
    </row>
    <row r="91" spans="1:10" x14ac:dyDescent="0.25">
      <c r="A91" s="1">
        <v>1</v>
      </c>
      <c r="B91" s="1">
        <v>72</v>
      </c>
      <c r="C91" s="5">
        <v>3.9</v>
      </c>
      <c r="D91" s="5">
        <v>1.8</v>
      </c>
      <c r="E91" s="5">
        <f t="shared" ref="E91:E111" si="15">C91*D91</f>
        <v>7.02</v>
      </c>
      <c r="F91" s="5">
        <f>ROUND(E91/$F$87,2)</f>
        <v>21.27</v>
      </c>
      <c r="G91" s="27">
        <f>ROUND((E91-$G$89)/$F$87,2)</f>
        <v>21.03</v>
      </c>
      <c r="H91" s="33">
        <f>IF((G91-TRUNC(G91,0))&gt;0.42,ROUNDUP(G91,0),ROUND(G91,0))</f>
        <v>21</v>
      </c>
      <c r="J91" s="35"/>
    </row>
    <row r="92" spans="1:10" x14ac:dyDescent="0.25">
      <c r="A92" s="1">
        <v>2</v>
      </c>
      <c r="B92" s="1">
        <f t="shared" ref="B92:B111" si="16">B91+1</f>
        <v>73</v>
      </c>
      <c r="C92" s="5">
        <v>3.9</v>
      </c>
      <c r="D92" s="5">
        <v>1.9</v>
      </c>
      <c r="E92" s="5">
        <f t="shared" si="15"/>
        <v>7.4099999999999993</v>
      </c>
      <c r="F92" s="5">
        <f t="shared" ref="F92:F111" si="17">ROUND(E92/$F$87,2)</f>
        <v>22.45</v>
      </c>
      <c r="G92" s="27">
        <f t="shared" ref="G92:G111" si="18">ROUND((E92-$G$89)/$F$87,2)</f>
        <v>22.21</v>
      </c>
      <c r="H92" s="33">
        <f t="shared" ref="H92:H111" si="19">IF((G92-TRUNC(G92,0))&gt;0.42,ROUNDUP(G92,0),ROUND(G92,0))</f>
        <v>22</v>
      </c>
      <c r="J92" s="35"/>
    </row>
    <row r="93" spans="1:10" x14ac:dyDescent="0.25">
      <c r="A93" s="1">
        <v>3</v>
      </c>
      <c r="B93" s="1">
        <f t="shared" si="16"/>
        <v>74</v>
      </c>
      <c r="C93" s="5">
        <v>3.9</v>
      </c>
      <c r="D93" s="5">
        <v>1.9</v>
      </c>
      <c r="E93" s="5">
        <f t="shared" si="15"/>
        <v>7.4099999999999993</v>
      </c>
      <c r="F93" s="5">
        <f t="shared" si="17"/>
        <v>22.45</v>
      </c>
      <c r="G93" s="27">
        <f t="shared" si="18"/>
        <v>22.21</v>
      </c>
      <c r="H93" s="33">
        <f t="shared" si="19"/>
        <v>22</v>
      </c>
      <c r="J93" s="35"/>
    </row>
    <row r="94" spans="1:10" x14ac:dyDescent="0.25">
      <c r="A94" s="1">
        <v>4</v>
      </c>
      <c r="B94" s="1">
        <f t="shared" si="16"/>
        <v>75</v>
      </c>
      <c r="C94" s="5">
        <v>3.9</v>
      </c>
      <c r="D94" s="5">
        <v>1.9</v>
      </c>
      <c r="E94" s="5">
        <f t="shared" si="15"/>
        <v>7.4099999999999993</v>
      </c>
      <c r="F94" s="5">
        <f t="shared" si="17"/>
        <v>22.45</v>
      </c>
      <c r="G94" s="27">
        <f t="shared" si="18"/>
        <v>22.21</v>
      </c>
      <c r="H94" s="33">
        <f t="shared" si="19"/>
        <v>22</v>
      </c>
      <c r="J94" s="35"/>
    </row>
    <row r="95" spans="1:10" x14ac:dyDescent="0.25">
      <c r="A95" s="1">
        <v>5</v>
      </c>
      <c r="B95" s="1">
        <f t="shared" si="16"/>
        <v>76</v>
      </c>
      <c r="C95" s="5">
        <v>3.9</v>
      </c>
      <c r="D95" s="5">
        <v>1.9</v>
      </c>
      <c r="E95" s="5">
        <f t="shared" si="15"/>
        <v>7.4099999999999993</v>
      </c>
      <c r="F95" s="5">
        <f t="shared" si="17"/>
        <v>22.45</v>
      </c>
      <c r="G95" s="27">
        <f t="shared" si="18"/>
        <v>22.21</v>
      </c>
      <c r="H95" s="33">
        <f t="shared" si="19"/>
        <v>22</v>
      </c>
      <c r="J95" s="35"/>
    </row>
    <row r="96" spans="1:10" x14ac:dyDescent="0.25">
      <c r="A96" s="1">
        <v>6</v>
      </c>
      <c r="B96" s="1">
        <f t="shared" si="16"/>
        <v>77</v>
      </c>
      <c r="C96" s="5">
        <v>3.9</v>
      </c>
      <c r="D96" s="5">
        <v>1.91</v>
      </c>
      <c r="E96" s="5">
        <f t="shared" si="15"/>
        <v>7.4489999999999998</v>
      </c>
      <c r="F96" s="5">
        <f t="shared" si="17"/>
        <v>22.57</v>
      </c>
      <c r="G96" s="27">
        <f t="shared" si="18"/>
        <v>22.33</v>
      </c>
      <c r="H96" s="33">
        <f t="shared" si="19"/>
        <v>22</v>
      </c>
      <c r="J96" s="35"/>
    </row>
    <row r="97" spans="1:10" x14ac:dyDescent="0.25">
      <c r="A97" s="1">
        <v>7</v>
      </c>
      <c r="B97" s="1">
        <f t="shared" si="16"/>
        <v>78</v>
      </c>
      <c r="C97" s="5">
        <v>3.9</v>
      </c>
      <c r="D97" s="5">
        <v>1.9</v>
      </c>
      <c r="E97" s="5">
        <f t="shared" si="15"/>
        <v>7.4099999999999993</v>
      </c>
      <c r="F97" s="5">
        <f t="shared" si="17"/>
        <v>22.45</v>
      </c>
      <c r="G97" s="27">
        <f t="shared" si="18"/>
        <v>22.21</v>
      </c>
      <c r="H97" s="33">
        <f t="shared" si="19"/>
        <v>22</v>
      </c>
      <c r="J97" s="35"/>
    </row>
    <row r="98" spans="1:10" x14ac:dyDescent="0.25">
      <c r="A98" s="1">
        <v>8</v>
      </c>
      <c r="B98" s="1">
        <f t="shared" si="16"/>
        <v>79</v>
      </c>
      <c r="C98" s="5">
        <v>3.9</v>
      </c>
      <c r="D98" s="5">
        <v>1.9</v>
      </c>
      <c r="E98" s="5">
        <f t="shared" si="15"/>
        <v>7.4099999999999993</v>
      </c>
      <c r="F98" s="5">
        <f t="shared" si="17"/>
        <v>22.45</v>
      </c>
      <c r="G98" s="27">
        <f t="shared" si="18"/>
        <v>22.21</v>
      </c>
      <c r="H98" s="33">
        <f t="shared" si="19"/>
        <v>22</v>
      </c>
      <c r="J98" s="35"/>
    </row>
    <row r="99" spans="1:10" x14ac:dyDescent="0.25">
      <c r="A99" s="1">
        <v>9</v>
      </c>
      <c r="B99" s="1">
        <f t="shared" si="16"/>
        <v>80</v>
      </c>
      <c r="C99" s="5">
        <v>3.9</v>
      </c>
      <c r="D99" s="5">
        <v>1.9</v>
      </c>
      <c r="E99" s="5">
        <f t="shared" si="15"/>
        <v>7.4099999999999993</v>
      </c>
      <c r="F99" s="5">
        <f t="shared" si="17"/>
        <v>22.45</v>
      </c>
      <c r="G99" s="27">
        <f t="shared" si="18"/>
        <v>22.21</v>
      </c>
      <c r="H99" s="33">
        <f t="shared" si="19"/>
        <v>22</v>
      </c>
      <c r="J99" s="35"/>
    </row>
    <row r="100" spans="1:10" x14ac:dyDescent="0.25">
      <c r="A100" s="1">
        <v>10</v>
      </c>
      <c r="B100" s="1">
        <f t="shared" si="16"/>
        <v>81</v>
      </c>
      <c r="C100" s="5">
        <v>3.9</v>
      </c>
      <c r="D100" s="5">
        <v>1.91</v>
      </c>
      <c r="E100" s="5">
        <f t="shared" si="15"/>
        <v>7.4489999999999998</v>
      </c>
      <c r="F100" s="5">
        <f t="shared" si="17"/>
        <v>22.57</v>
      </c>
      <c r="G100" s="27">
        <f t="shared" si="18"/>
        <v>22.33</v>
      </c>
      <c r="H100" s="33">
        <f t="shared" si="19"/>
        <v>22</v>
      </c>
      <c r="J100" s="35"/>
    </row>
    <row r="101" spans="1:10" x14ac:dyDescent="0.25">
      <c r="A101" s="1">
        <v>11</v>
      </c>
      <c r="B101" s="1">
        <f t="shared" si="16"/>
        <v>82</v>
      </c>
      <c r="C101" s="5">
        <v>3.89</v>
      </c>
      <c r="D101" s="5">
        <v>1.1599999999999999</v>
      </c>
      <c r="E101" s="5">
        <f t="shared" si="15"/>
        <v>4.5123999999999995</v>
      </c>
      <c r="F101" s="5">
        <f t="shared" si="17"/>
        <v>13.67</v>
      </c>
      <c r="G101" s="27">
        <f t="shared" si="18"/>
        <v>13.43</v>
      </c>
      <c r="H101" s="33">
        <f t="shared" si="19"/>
        <v>14</v>
      </c>
      <c r="J101" s="35"/>
    </row>
    <row r="102" spans="1:10" x14ac:dyDescent="0.25">
      <c r="A102" s="1">
        <v>12</v>
      </c>
      <c r="B102" s="1">
        <f t="shared" si="16"/>
        <v>83</v>
      </c>
      <c r="C102" s="5">
        <v>3.89</v>
      </c>
      <c r="D102" s="5">
        <v>1.26</v>
      </c>
      <c r="E102" s="5">
        <f t="shared" si="15"/>
        <v>4.9013999999999998</v>
      </c>
      <c r="F102" s="5">
        <f t="shared" si="17"/>
        <v>14.85</v>
      </c>
      <c r="G102" s="27">
        <f t="shared" si="18"/>
        <v>14.61</v>
      </c>
      <c r="H102" s="33">
        <f t="shared" si="19"/>
        <v>15</v>
      </c>
      <c r="J102" s="35"/>
    </row>
    <row r="103" spans="1:10" x14ac:dyDescent="0.25">
      <c r="A103" s="1">
        <v>13</v>
      </c>
      <c r="B103" s="1">
        <f t="shared" si="16"/>
        <v>84</v>
      </c>
      <c r="C103" s="5">
        <v>3.89</v>
      </c>
      <c r="D103" s="5">
        <v>1.27</v>
      </c>
      <c r="E103" s="5">
        <f t="shared" si="15"/>
        <v>4.9403000000000006</v>
      </c>
      <c r="F103" s="5">
        <f t="shared" si="17"/>
        <v>14.97</v>
      </c>
      <c r="G103" s="27">
        <f t="shared" si="18"/>
        <v>14.73</v>
      </c>
      <c r="H103" s="33">
        <f t="shared" si="19"/>
        <v>15</v>
      </c>
      <c r="J103" s="35"/>
    </row>
    <row r="104" spans="1:10" x14ac:dyDescent="0.25">
      <c r="A104" s="1">
        <v>14</v>
      </c>
      <c r="B104" s="1">
        <f t="shared" si="16"/>
        <v>85</v>
      </c>
      <c r="C104" s="5">
        <v>3.89</v>
      </c>
      <c r="D104" s="5">
        <v>1.9</v>
      </c>
      <c r="E104" s="5">
        <f t="shared" si="15"/>
        <v>7.391</v>
      </c>
      <c r="F104" s="5">
        <f t="shared" si="17"/>
        <v>22.4</v>
      </c>
      <c r="G104" s="27">
        <f t="shared" si="18"/>
        <v>22.15</v>
      </c>
      <c r="H104" s="33">
        <f t="shared" si="19"/>
        <v>22</v>
      </c>
      <c r="J104" s="35"/>
    </row>
    <row r="105" spans="1:10" x14ac:dyDescent="0.25">
      <c r="A105" s="1">
        <v>15</v>
      </c>
      <c r="B105" s="1">
        <f t="shared" si="16"/>
        <v>86</v>
      </c>
      <c r="C105" s="5">
        <v>3.89</v>
      </c>
      <c r="D105" s="5">
        <v>1.9</v>
      </c>
      <c r="E105" s="5">
        <f t="shared" si="15"/>
        <v>7.391</v>
      </c>
      <c r="F105" s="5">
        <f t="shared" si="17"/>
        <v>22.4</v>
      </c>
      <c r="G105" s="27">
        <f t="shared" si="18"/>
        <v>22.15</v>
      </c>
      <c r="H105" s="33">
        <f t="shared" si="19"/>
        <v>22</v>
      </c>
      <c r="J105" s="35"/>
    </row>
    <row r="106" spans="1:10" x14ac:dyDescent="0.25">
      <c r="A106" s="1">
        <v>16</v>
      </c>
      <c r="B106" s="1">
        <f t="shared" si="16"/>
        <v>87</v>
      </c>
      <c r="C106" s="5">
        <v>3.89</v>
      </c>
      <c r="D106" s="5">
        <v>1.91</v>
      </c>
      <c r="E106" s="5">
        <f t="shared" si="15"/>
        <v>7.4298999999999999</v>
      </c>
      <c r="F106" s="5">
        <f t="shared" si="17"/>
        <v>22.51</v>
      </c>
      <c r="G106" s="27">
        <f t="shared" si="18"/>
        <v>22.27</v>
      </c>
      <c r="H106" s="33">
        <f t="shared" si="19"/>
        <v>22</v>
      </c>
      <c r="J106" s="35"/>
    </row>
    <row r="107" spans="1:10" x14ac:dyDescent="0.25">
      <c r="A107" s="1">
        <v>17</v>
      </c>
      <c r="B107" s="1">
        <f t="shared" si="16"/>
        <v>88</v>
      </c>
      <c r="C107" s="5">
        <v>3.89</v>
      </c>
      <c r="D107" s="5">
        <v>1.9</v>
      </c>
      <c r="E107" s="5">
        <f t="shared" si="15"/>
        <v>7.391</v>
      </c>
      <c r="F107" s="5">
        <f t="shared" si="17"/>
        <v>22.4</v>
      </c>
      <c r="G107" s="27">
        <f t="shared" si="18"/>
        <v>22.15</v>
      </c>
      <c r="H107" s="33">
        <f t="shared" si="19"/>
        <v>22</v>
      </c>
      <c r="J107" s="35"/>
    </row>
    <row r="108" spans="1:10" x14ac:dyDescent="0.25">
      <c r="A108" s="1">
        <v>18</v>
      </c>
      <c r="B108" s="1">
        <f t="shared" si="16"/>
        <v>89</v>
      </c>
      <c r="C108" s="5">
        <v>3.89</v>
      </c>
      <c r="D108" s="5">
        <v>1.9</v>
      </c>
      <c r="E108" s="5">
        <f t="shared" si="15"/>
        <v>7.391</v>
      </c>
      <c r="F108" s="5">
        <f t="shared" si="17"/>
        <v>22.4</v>
      </c>
      <c r="G108" s="27">
        <f t="shared" si="18"/>
        <v>22.15</v>
      </c>
      <c r="H108" s="33">
        <f t="shared" si="19"/>
        <v>22</v>
      </c>
      <c r="J108" s="35"/>
    </row>
    <row r="109" spans="1:10" x14ac:dyDescent="0.25">
      <c r="A109" s="1">
        <v>19</v>
      </c>
      <c r="B109" s="1">
        <f t="shared" si="16"/>
        <v>90</v>
      </c>
      <c r="C109" s="5">
        <v>3.89</v>
      </c>
      <c r="D109" s="5">
        <v>1.9</v>
      </c>
      <c r="E109" s="5">
        <f t="shared" si="15"/>
        <v>7.391</v>
      </c>
      <c r="F109" s="5">
        <f t="shared" si="17"/>
        <v>22.4</v>
      </c>
      <c r="G109" s="27">
        <f t="shared" si="18"/>
        <v>22.15</v>
      </c>
      <c r="H109" s="33">
        <f t="shared" si="19"/>
        <v>22</v>
      </c>
      <c r="J109" s="35"/>
    </row>
    <row r="110" spans="1:10" x14ac:dyDescent="0.25">
      <c r="A110" s="1">
        <v>20</v>
      </c>
      <c r="B110" s="1">
        <f t="shared" si="16"/>
        <v>91</v>
      </c>
      <c r="C110" s="5">
        <v>3.89</v>
      </c>
      <c r="D110" s="5">
        <v>1.93</v>
      </c>
      <c r="E110" s="5">
        <f t="shared" si="15"/>
        <v>7.5076999999999998</v>
      </c>
      <c r="F110" s="5">
        <f t="shared" si="17"/>
        <v>22.75</v>
      </c>
      <c r="G110" s="27">
        <f t="shared" si="18"/>
        <v>22.51</v>
      </c>
      <c r="H110" s="33">
        <f t="shared" si="19"/>
        <v>23</v>
      </c>
      <c r="J110" s="35"/>
    </row>
    <row r="111" spans="1:10" x14ac:dyDescent="0.25">
      <c r="A111" s="1">
        <v>21</v>
      </c>
      <c r="B111" s="1">
        <f t="shared" si="16"/>
        <v>92</v>
      </c>
      <c r="C111" s="5">
        <v>3.89</v>
      </c>
      <c r="D111" s="5">
        <v>1.93</v>
      </c>
      <c r="E111" s="5">
        <f t="shared" si="15"/>
        <v>7.5076999999999998</v>
      </c>
      <c r="F111" s="5">
        <f t="shared" si="17"/>
        <v>22.75</v>
      </c>
      <c r="G111" s="27">
        <f t="shared" si="18"/>
        <v>22.51</v>
      </c>
      <c r="H111" s="33">
        <f t="shared" si="19"/>
        <v>23</v>
      </c>
      <c r="J111" s="35"/>
    </row>
    <row r="112" spans="1:10" x14ac:dyDescent="0.25">
      <c r="F112" s="10">
        <f>SUM(F91:F111)</f>
        <v>447.05999999999983</v>
      </c>
      <c r="G112" s="29">
        <f>SUM(G91:G111)</f>
        <v>441.96999999999991</v>
      </c>
      <c r="H112" s="31">
        <f>SUM(H91:H111)</f>
        <v>441</v>
      </c>
      <c r="J112" s="28"/>
    </row>
    <row r="115" spans="1:10" x14ac:dyDescent="0.25">
      <c r="B115" s="6" t="s">
        <v>18</v>
      </c>
      <c r="C115" s="13"/>
      <c r="D115" s="13"/>
      <c r="E115" s="13"/>
      <c r="F115" s="7"/>
      <c r="G115" s="7"/>
    </row>
    <row r="116" spans="1:10" x14ac:dyDescent="0.25">
      <c r="D116" s="13" t="s">
        <v>25</v>
      </c>
      <c r="F116" s="4">
        <v>0.33</v>
      </c>
    </row>
    <row r="117" spans="1:10" x14ac:dyDescent="0.25">
      <c r="B117" t="s">
        <v>11</v>
      </c>
      <c r="E117" s="13" t="s">
        <v>20</v>
      </c>
      <c r="F117" s="7" t="s">
        <v>58</v>
      </c>
      <c r="G117" s="4" t="s">
        <v>32</v>
      </c>
    </row>
    <row r="118" spans="1:10" x14ac:dyDescent="0.25">
      <c r="B118" s="53" t="s">
        <v>34</v>
      </c>
      <c r="C118" s="53"/>
      <c r="D118" s="53"/>
      <c r="E118" s="53"/>
      <c r="F118" s="1" t="s">
        <v>37</v>
      </c>
      <c r="G118" s="1">
        <v>0.08</v>
      </c>
      <c r="H118" s="30"/>
    </row>
    <row r="119" spans="1:10" ht="94.5" customHeight="1" x14ac:dyDescent="0.25">
      <c r="A119" s="1" t="s">
        <v>60</v>
      </c>
      <c r="B119" s="1"/>
      <c r="C119" s="54" t="s">
        <v>3</v>
      </c>
      <c r="D119" s="54" t="s">
        <v>4</v>
      </c>
      <c r="E119" s="54" t="s">
        <v>5</v>
      </c>
      <c r="F119" s="9" t="s">
        <v>6</v>
      </c>
      <c r="G119" s="9" t="s">
        <v>31</v>
      </c>
      <c r="H119" s="8" t="s">
        <v>56</v>
      </c>
    </row>
    <row r="120" spans="1:10" x14ac:dyDescent="0.25">
      <c r="A120" s="1">
        <v>1</v>
      </c>
      <c r="B120" s="1">
        <v>93</v>
      </c>
      <c r="C120" s="5">
        <v>3.93</v>
      </c>
      <c r="D120" s="5">
        <v>1.94</v>
      </c>
      <c r="E120" s="5">
        <f t="shared" ref="E120:E140" si="20">C120*D120</f>
        <v>7.6242000000000001</v>
      </c>
      <c r="F120" s="5">
        <f>ROUND(E120/$F$116,2)</f>
        <v>23.1</v>
      </c>
      <c r="G120" s="34">
        <f>ROUND((E120-$G$118)/$F$116,2)</f>
        <v>22.86</v>
      </c>
      <c r="H120" s="33">
        <f>IF((G120-TRUNC(G120,0))&gt;0.42,ROUNDUP(G120,0),ROUND(G120,0))</f>
        <v>23</v>
      </c>
      <c r="J120" s="35"/>
    </row>
    <row r="121" spans="1:10" x14ac:dyDescent="0.25">
      <c r="A121" s="1">
        <v>2</v>
      </c>
      <c r="B121" s="1">
        <f t="shared" ref="B121:B140" si="21">B120+1</f>
        <v>94</v>
      </c>
      <c r="C121" s="5">
        <v>3.93</v>
      </c>
      <c r="D121" s="5">
        <v>1.94</v>
      </c>
      <c r="E121" s="5">
        <f t="shared" si="20"/>
        <v>7.6242000000000001</v>
      </c>
      <c r="F121" s="5">
        <f t="shared" ref="F121:F140" si="22">ROUND(E121/$F$116,2)</f>
        <v>23.1</v>
      </c>
      <c r="G121" s="34">
        <f t="shared" ref="G121:G140" si="23">ROUND((E121-$G$118)/$F$116,2)</f>
        <v>22.86</v>
      </c>
      <c r="H121" s="33">
        <f t="shared" ref="H121:H140" si="24">IF((G121-TRUNC(G121,0))&gt;0.42,ROUNDUP(G121,0),ROUND(G121,0))</f>
        <v>23</v>
      </c>
      <c r="J121" s="35"/>
    </row>
    <row r="122" spans="1:10" x14ac:dyDescent="0.25">
      <c r="A122" s="1">
        <v>3</v>
      </c>
      <c r="B122" s="1">
        <f t="shared" si="21"/>
        <v>95</v>
      </c>
      <c r="C122" s="5">
        <v>3.93</v>
      </c>
      <c r="D122" s="5">
        <v>1.94</v>
      </c>
      <c r="E122" s="5">
        <f t="shared" si="20"/>
        <v>7.6242000000000001</v>
      </c>
      <c r="F122" s="5">
        <f t="shared" si="22"/>
        <v>23.1</v>
      </c>
      <c r="G122" s="34">
        <f t="shared" si="23"/>
        <v>22.86</v>
      </c>
      <c r="H122" s="33">
        <f t="shared" si="24"/>
        <v>23</v>
      </c>
      <c r="J122" s="35"/>
    </row>
    <row r="123" spans="1:10" x14ac:dyDescent="0.25">
      <c r="A123" s="1">
        <v>4</v>
      </c>
      <c r="B123" s="1">
        <f t="shared" si="21"/>
        <v>96</v>
      </c>
      <c r="C123" s="5">
        <v>3.93</v>
      </c>
      <c r="D123" s="5">
        <v>1.91</v>
      </c>
      <c r="E123" s="5">
        <f t="shared" si="20"/>
        <v>7.5063000000000004</v>
      </c>
      <c r="F123" s="5">
        <f t="shared" si="22"/>
        <v>22.75</v>
      </c>
      <c r="G123" s="34">
        <f t="shared" si="23"/>
        <v>22.5</v>
      </c>
      <c r="H123" s="33">
        <f t="shared" si="24"/>
        <v>23</v>
      </c>
      <c r="J123" s="35"/>
    </row>
    <row r="124" spans="1:10" x14ac:dyDescent="0.25">
      <c r="A124" s="1">
        <v>5</v>
      </c>
      <c r="B124" s="1">
        <f t="shared" si="21"/>
        <v>97</v>
      </c>
      <c r="C124" s="5">
        <v>3.93</v>
      </c>
      <c r="D124" s="5">
        <v>1.91</v>
      </c>
      <c r="E124" s="5">
        <f t="shared" si="20"/>
        <v>7.5063000000000004</v>
      </c>
      <c r="F124" s="5">
        <f t="shared" si="22"/>
        <v>22.75</v>
      </c>
      <c r="G124" s="34">
        <f t="shared" si="23"/>
        <v>22.5</v>
      </c>
      <c r="H124" s="33">
        <f t="shared" si="24"/>
        <v>23</v>
      </c>
      <c r="J124" s="35"/>
    </row>
    <row r="125" spans="1:10" x14ac:dyDescent="0.25">
      <c r="A125" s="1">
        <v>6</v>
      </c>
      <c r="B125" s="1">
        <f t="shared" si="21"/>
        <v>98</v>
      </c>
      <c r="C125" s="5">
        <v>3.93</v>
      </c>
      <c r="D125" s="5">
        <v>1.91</v>
      </c>
      <c r="E125" s="5">
        <f t="shared" si="20"/>
        <v>7.5063000000000004</v>
      </c>
      <c r="F125" s="5">
        <f t="shared" si="22"/>
        <v>22.75</v>
      </c>
      <c r="G125" s="34">
        <f t="shared" si="23"/>
        <v>22.5</v>
      </c>
      <c r="H125" s="33">
        <f t="shared" si="24"/>
        <v>23</v>
      </c>
      <c r="J125" s="35"/>
    </row>
    <row r="126" spans="1:10" x14ac:dyDescent="0.25">
      <c r="A126" s="1">
        <v>7</v>
      </c>
      <c r="B126" s="1">
        <f t="shared" si="21"/>
        <v>99</v>
      </c>
      <c r="C126" s="5">
        <v>3.93</v>
      </c>
      <c r="D126" s="5">
        <v>1.91</v>
      </c>
      <c r="E126" s="5">
        <f t="shared" si="20"/>
        <v>7.5063000000000004</v>
      </c>
      <c r="F126" s="5">
        <f t="shared" si="22"/>
        <v>22.75</v>
      </c>
      <c r="G126" s="34">
        <f t="shared" si="23"/>
        <v>22.5</v>
      </c>
      <c r="H126" s="33">
        <f t="shared" si="24"/>
        <v>23</v>
      </c>
      <c r="J126" s="35"/>
    </row>
    <row r="127" spans="1:10" x14ac:dyDescent="0.25">
      <c r="A127" s="1">
        <v>8</v>
      </c>
      <c r="B127" s="1">
        <f t="shared" si="21"/>
        <v>100</v>
      </c>
      <c r="C127" s="5">
        <v>3.93</v>
      </c>
      <c r="D127" s="5">
        <v>1.91</v>
      </c>
      <c r="E127" s="5">
        <f t="shared" si="20"/>
        <v>7.5063000000000004</v>
      </c>
      <c r="F127" s="5">
        <f t="shared" si="22"/>
        <v>22.75</v>
      </c>
      <c r="G127" s="34">
        <f t="shared" si="23"/>
        <v>22.5</v>
      </c>
      <c r="H127" s="33">
        <f t="shared" si="24"/>
        <v>23</v>
      </c>
      <c r="J127" s="35"/>
    </row>
    <row r="128" spans="1:10" x14ac:dyDescent="0.25">
      <c r="A128" s="1">
        <v>9</v>
      </c>
      <c r="B128" s="1">
        <f t="shared" si="21"/>
        <v>101</v>
      </c>
      <c r="C128" s="5">
        <v>3.93</v>
      </c>
      <c r="D128" s="5">
        <v>1.91</v>
      </c>
      <c r="E128" s="5">
        <f t="shared" si="20"/>
        <v>7.5063000000000004</v>
      </c>
      <c r="F128" s="5">
        <f t="shared" si="22"/>
        <v>22.75</v>
      </c>
      <c r="G128" s="34">
        <f t="shared" si="23"/>
        <v>22.5</v>
      </c>
      <c r="H128" s="33">
        <f t="shared" si="24"/>
        <v>23</v>
      </c>
      <c r="J128" s="35"/>
    </row>
    <row r="129" spans="1:10" x14ac:dyDescent="0.25">
      <c r="A129" s="1">
        <v>10</v>
      </c>
      <c r="B129" s="1">
        <f t="shared" si="21"/>
        <v>102</v>
      </c>
      <c r="C129" s="5">
        <v>3.93</v>
      </c>
      <c r="D129" s="5">
        <v>1.81</v>
      </c>
      <c r="E129" s="5">
        <f t="shared" si="20"/>
        <v>7.1133000000000006</v>
      </c>
      <c r="F129" s="5">
        <f t="shared" si="22"/>
        <v>21.56</v>
      </c>
      <c r="G129" s="34">
        <f t="shared" si="23"/>
        <v>21.31</v>
      </c>
      <c r="H129" s="33">
        <f t="shared" si="24"/>
        <v>21</v>
      </c>
      <c r="J129" s="35"/>
    </row>
    <row r="130" spans="1:10" x14ac:dyDescent="0.25">
      <c r="A130" s="1">
        <v>11</v>
      </c>
      <c r="B130" s="1">
        <f t="shared" si="21"/>
        <v>103</v>
      </c>
      <c r="C130" s="5">
        <v>3.9</v>
      </c>
      <c r="D130" s="5">
        <v>1.94</v>
      </c>
      <c r="E130" s="5">
        <f t="shared" si="20"/>
        <v>7.5659999999999998</v>
      </c>
      <c r="F130" s="5">
        <f t="shared" si="22"/>
        <v>22.93</v>
      </c>
      <c r="G130" s="34">
        <f t="shared" si="23"/>
        <v>22.68</v>
      </c>
      <c r="H130" s="33">
        <f t="shared" si="24"/>
        <v>23</v>
      </c>
      <c r="J130" s="35"/>
    </row>
    <row r="131" spans="1:10" x14ac:dyDescent="0.25">
      <c r="A131" s="1">
        <v>12</v>
      </c>
      <c r="B131" s="1">
        <f t="shared" si="21"/>
        <v>104</v>
      </c>
      <c r="C131" s="5">
        <v>3.9</v>
      </c>
      <c r="D131" s="5">
        <v>1.94</v>
      </c>
      <c r="E131" s="5">
        <f t="shared" si="20"/>
        <v>7.5659999999999998</v>
      </c>
      <c r="F131" s="5">
        <f t="shared" si="22"/>
        <v>22.93</v>
      </c>
      <c r="G131" s="34">
        <f t="shared" si="23"/>
        <v>22.68</v>
      </c>
      <c r="H131" s="33">
        <f t="shared" si="24"/>
        <v>23</v>
      </c>
      <c r="J131" s="35"/>
    </row>
    <row r="132" spans="1:10" x14ac:dyDescent="0.25">
      <c r="A132" s="1">
        <v>13</v>
      </c>
      <c r="B132" s="1">
        <f t="shared" si="21"/>
        <v>105</v>
      </c>
      <c r="C132" s="5">
        <v>3.9</v>
      </c>
      <c r="D132" s="5">
        <v>1.94</v>
      </c>
      <c r="E132" s="5">
        <f t="shared" si="20"/>
        <v>7.5659999999999998</v>
      </c>
      <c r="F132" s="5">
        <f t="shared" si="22"/>
        <v>22.93</v>
      </c>
      <c r="G132" s="34">
        <f t="shared" si="23"/>
        <v>22.68</v>
      </c>
      <c r="H132" s="33">
        <f t="shared" si="24"/>
        <v>23</v>
      </c>
      <c r="J132" s="35"/>
    </row>
    <row r="133" spans="1:10" x14ac:dyDescent="0.25">
      <c r="A133" s="1">
        <v>14</v>
      </c>
      <c r="B133" s="1">
        <f t="shared" si="21"/>
        <v>106</v>
      </c>
      <c r="C133" s="5">
        <v>3.9</v>
      </c>
      <c r="D133" s="5">
        <v>1.91</v>
      </c>
      <c r="E133" s="5">
        <f t="shared" si="20"/>
        <v>7.4489999999999998</v>
      </c>
      <c r="F133" s="5">
        <f t="shared" si="22"/>
        <v>22.57</v>
      </c>
      <c r="G133" s="34">
        <f t="shared" si="23"/>
        <v>22.33</v>
      </c>
      <c r="H133" s="33">
        <f t="shared" si="24"/>
        <v>22</v>
      </c>
      <c r="J133" s="35"/>
    </row>
    <row r="134" spans="1:10" x14ac:dyDescent="0.25">
      <c r="A134" s="1">
        <v>15</v>
      </c>
      <c r="B134" s="1">
        <f t="shared" si="21"/>
        <v>107</v>
      </c>
      <c r="C134" s="5">
        <v>3.9</v>
      </c>
      <c r="D134" s="5">
        <v>1.91</v>
      </c>
      <c r="E134" s="5">
        <f t="shared" si="20"/>
        <v>7.4489999999999998</v>
      </c>
      <c r="F134" s="5">
        <f t="shared" si="22"/>
        <v>22.57</v>
      </c>
      <c r="G134" s="34">
        <f t="shared" si="23"/>
        <v>22.33</v>
      </c>
      <c r="H134" s="33">
        <f t="shared" si="24"/>
        <v>22</v>
      </c>
      <c r="J134" s="35"/>
    </row>
    <row r="135" spans="1:10" x14ac:dyDescent="0.25">
      <c r="A135" s="1">
        <v>16</v>
      </c>
      <c r="B135" s="1">
        <f t="shared" si="21"/>
        <v>108</v>
      </c>
      <c r="C135" s="5">
        <v>3.9</v>
      </c>
      <c r="D135" s="5">
        <v>1.91</v>
      </c>
      <c r="E135" s="5">
        <f t="shared" si="20"/>
        <v>7.4489999999999998</v>
      </c>
      <c r="F135" s="5">
        <f t="shared" si="22"/>
        <v>22.57</v>
      </c>
      <c r="G135" s="34">
        <f t="shared" si="23"/>
        <v>22.33</v>
      </c>
      <c r="H135" s="33">
        <f t="shared" si="24"/>
        <v>22</v>
      </c>
      <c r="J135" s="35"/>
    </row>
    <row r="136" spans="1:10" x14ac:dyDescent="0.25">
      <c r="A136" s="1">
        <v>17</v>
      </c>
      <c r="B136" s="1">
        <f t="shared" si="21"/>
        <v>109</v>
      </c>
      <c r="C136" s="5">
        <v>3.9</v>
      </c>
      <c r="D136" s="5">
        <v>1.91</v>
      </c>
      <c r="E136" s="5">
        <f t="shared" si="20"/>
        <v>7.4489999999999998</v>
      </c>
      <c r="F136" s="5">
        <f t="shared" si="22"/>
        <v>22.57</v>
      </c>
      <c r="G136" s="34">
        <f t="shared" si="23"/>
        <v>22.33</v>
      </c>
      <c r="H136" s="33">
        <f t="shared" si="24"/>
        <v>22</v>
      </c>
      <c r="J136" s="35"/>
    </row>
    <row r="137" spans="1:10" x14ac:dyDescent="0.25">
      <c r="A137" s="1">
        <v>18</v>
      </c>
      <c r="B137" s="1">
        <f t="shared" si="21"/>
        <v>110</v>
      </c>
      <c r="C137" s="5">
        <v>3.9</v>
      </c>
      <c r="D137" s="5">
        <v>1.91</v>
      </c>
      <c r="E137" s="5">
        <f t="shared" si="20"/>
        <v>7.4489999999999998</v>
      </c>
      <c r="F137" s="5">
        <f t="shared" si="22"/>
        <v>22.57</v>
      </c>
      <c r="G137" s="34">
        <f t="shared" si="23"/>
        <v>22.33</v>
      </c>
      <c r="H137" s="33">
        <f t="shared" si="24"/>
        <v>22</v>
      </c>
      <c r="J137" s="35"/>
    </row>
    <row r="138" spans="1:10" x14ac:dyDescent="0.25">
      <c r="A138" s="1">
        <v>19</v>
      </c>
      <c r="B138" s="1">
        <f t="shared" si="21"/>
        <v>111</v>
      </c>
      <c r="C138" s="5">
        <v>3.9</v>
      </c>
      <c r="D138" s="5">
        <v>1.26</v>
      </c>
      <c r="E138" s="5">
        <f t="shared" si="20"/>
        <v>4.9139999999999997</v>
      </c>
      <c r="F138" s="5">
        <f t="shared" si="22"/>
        <v>14.89</v>
      </c>
      <c r="G138" s="34">
        <f t="shared" si="23"/>
        <v>14.65</v>
      </c>
      <c r="H138" s="33">
        <f t="shared" si="24"/>
        <v>15</v>
      </c>
      <c r="J138" s="35"/>
    </row>
    <row r="139" spans="1:10" x14ac:dyDescent="0.25">
      <c r="A139" s="1">
        <v>20</v>
      </c>
      <c r="B139" s="1">
        <f t="shared" si="21"/>
        <v>112</v>
      </c>
      <c r="C139" s="5">
        <v>3.9</v>
      </c>
      <c r="D139" s="5">
        <v>1.25</v>
      </c>
      <c r="E139" s="5">
        <f t="shared" si="20"/>
        <v>4.875</v>
      </c>
      <c r="F139" s="5">
        <f t="shared" si="22"/>
        <v>14.77</v>
      </c>
      <c r="G139" s="34">
        <f t="shared" si="23"/>
        <v>14.53</v>
      </c>
      <c r="H139" s="33">
        <f t="shared" si="24"/>
        <v>15</v>
      </c>
      <c r="J139" s="35"/>
    </row>
    <row r="140" spans="1:10" x14ac:dyDescent="0.25">
      <c r="A140" s="1">
        <v>21</v>
      </c>
      <c r="B140" s="1">
        <f t="shared" si="21"/>
        <v>113</v>
      </c>
      <c r="C140" s="5">
        <v>3.9</v>
      </c>
      <c r="D140" s="5">
        <v>1.19</v>
      </c>
      <c r="E140" s="5">
        <f t="shared" si="20"/>
        <v>4.641</v>
      </c>
      <c r="F140" s="5">
        <f t="shared" si="22"/>
        <v>14.06</v>
      </c>
      <c r="G140" s="34">
        <f t="shared" si="23"/>
        <v>13.82</v>
      </c>
      <c r="H140" s="33">
        <f t="shared" si="24"/>
        <v>14</v>
      </c>
      <c r="J140" s="35"/>
    </row>
    <row r="141" spans="1:10" x14ac:dyDescent="0.25">
      <c r="F141" s="10">
        <f>SUM(F120:F140)</f>
        <v>452.71999999999997</v>
      </c>
      <c r="G141" s="29">
        <f>SUM(G120:G140)</f>
        <v>447.57999999999987</v>
      </c>
      <c r="H141" s="31">
        <f>SUM(H120:H140)</f>
        <v>451</v>
      </c>
      <c r="J141" s="28"/>
    </row>
    <row r="142" spans="1:10" x14ac:dyDescent="0.25">
      <c r="B142" s="6" t="s">
        <v>18</v>
      </c>
      <c r="C142" s="13"/>
      <c r="D142" s="13"/>
      <c r="E142" s="13"/>
      <c r="F142" s="7"/>
      <c r="G142" s="7"/>
      <c r="J142" s="36"/>
    </row>
    <row r="143" spans="1:10" x14ac:dyDescent="0.25">
      <c r="D143" s="13" t="s">
        <v>25</v>
      </c>
      <c r="F143" s="4">
        <v>0.33</v>
      </c>
    </row>
    <row r="144" spans="1:10" x14ac:dyDescent="0.25">
      <c r="B144" t="s">
        <v>11</v>
      </c>
      <c r="E144" s="13" t="s">
        <v>20</v>
      </c>
      <c r="F144" s="7" t="s">
        <v>58</v>
      </c>
      <c r="G144" s="4" t="s">
        <v>32</v>
      </c>
    </row>
    <row r="145" spans="1:10" x14ac:dyDescent="0.25">
      <c r="B145" s="53" t="s">
        <v>35</v>
      </c>
      <c r="C145" s="53"/>
      <c r="D145" s="53"/>
      <c r="E145" s="53"/>
      <c r="F145" s="1" t="s">
        <v>37</v>
      </c>
      <c r="G145" s="1">
        <v>0.08</v>
      </c>
      <c r="H145" s="30"/>
    </row>
    <row r="146" spans="1:10" ht="95.25" customHeight="1" x14ac:dyDescent="0.25">
      <c r="A146" s="1" t="s">
        <v>60</v>
      </c>
      <c r="B146" s="1"/>
      <c r="C146" s="54" t="s">
        <v>3</v>
      </c>
      <c r="D146" s="54" t="s">
        <v>4</v>
      </c>
      <c r="E146" s="54" t="s">
        <v>5</v>
      </c>
      <c r="F146" s="9" t="s">
        <v>6</v>
      </c>
      <c r="G146" s="9" t="s">
        <v>31</v>
      </c>
      <c r="H146" s="8" t="s">
        <v>56</v>
      </c>
    </row>
    <row r="147" spans="1:10" x14ac:dyDescent="0.25">
      <c r="A147" s="1">
        <v>1</v>
      </c>
      <c r="B147" s="1">
        <v>114</v>
      </c>
      <c r="C147" s="5">
        <v>3.94</v>
      </c>
      <c r="D147" s="5">
        <v>1.94</v>
      </c>
      <c r="E147" s="5">
        <f>C147*D147</f>
        <v>7.6435999999999993</v>
      </c>
      <c r="F147" s="5">
        <f>ROUND(E147/$F$143,2)</f>
        <v>23.16</v>
      </c>
      <c r="G147" s="27">
        <f>ROUND((E147-$G$145)/$F$143,2)</f>
        <v>22.92</v>
      </c>
      <c r="H147" s="33">
        <f>IF((G147-TRUNC(G147,0))&gt;0.42,ROUNDUP(G147,0),ROUND(G147,0))</f>
        <v>23</v>
      </c>
      <c r="J147" s="23"/>
    </row>
    <row r="148" spans="1:10" x14ac:dyDescent="0.25">
      <c r="A148" s="1">
        <v>2</v>
      </c>
      <c r="B148" s="1">
        <f t="shared" ref="B148:B167" si="25">B147+1</f>
        <v>115</v>
      </c>
      <c r="C148" s="5">
        <v>3.94</v>
      </c>
      <c r="D148" s="5">
        <v>1.9</v>
      </c>
      <c r="E148" s="5">
        <f>C148*D148</f>
        <v>7.4859999999999998</v>
      </c>
      <c r="F148" s="5">
        <f t="shared" ref="F148:F167" si="26">ROUND(E148/$F$143,2)</f>
        <v>22.68</v>
      </c>
      <c r="G148" s="27">
        <f t="shared" ref="G148:G167" si="27">ROUND((E148-$G$145)/$F$143,2)</f>
        <v>22.44</v>
      </c>
      <c r="H148" s="33">
        <f t="shared" ref="H148:H167" si="28">IF((G148-TRUNC(G148,0))&gt;0.42,ROUNDUP(G148,0),ROUND(G148,0))</f>
        <v>23</v>
      </c>
      <c r="J148" s="23"/>
    </row>
    <row r="149" spans="1:10" x14ac:dyDescent="0.25">
      <c r="A149" s="1">
        <v>3</v>
      </c>
      <c r="B149" s="1">
        <f t="shared" si="25"/>
        <v>116</v>
      </c>
      <c r="C149" s="5">
        <v>3.94</v>
      </c>
      <c r="D149" s="5">
        <v>1.91</v>
      </c>
      <c r="E149" s="5">
        <f>C149*D149</f>
        <v>7.5253999999999994</v>
      </c>
      <c r="F149" s="5">
        <f t="shared" si="26"/>
        <v>22.8</v>
      </c>
      <c r="G149" s="27">
        <f t="shared" si="27"/>
        <v>22.56</v>
      </c>
      <c r="H149" s="33">
        <f t="shared" si="28"/>
        <v>23</v>
      </c>
      <c r="J149" s="23"/>
    </row>
    <row r="150" spans="1:10" x14ac:dyDescent="0.25">
      <c r="A150" s="1">
        <v>4</v>
      </c>
      <c r="B150" s="1">
        <f t="shared" si="25"/>
        <v>117</v>
      </c>
      <c r="C150" s="5">
        <v>3.94</v>
      </c>
      <c r="D150" s="5">
        <v>1.91</v>
      </c>
      <c r="E150" s="5">
        <f>C150*D150</f>
        <v>7.5253999999999994</v>
      </c>
      <c r="F150" s="5">
        <f t="shared" si="26"/>
        <v>22.8</v>
      </c>
      <c r="G150" s="27">
        <f t="shared" si="27"/>
        <v>22.56</v>
      </c>
      <c r="H150" s="33">
        <f t="shared" si="28"/>
        <v>23</v>
      </c>
      <c r="J150" s="23"/>
    </row>
    <row r="151" spans="1:10" x14ac:dyDescent="0.25">
      <c r="A151" s="1">
        <v>5</v>
      </c>
      <c r="B151" s="1">
        <f t="shared" si="25"/>
        <v>118</v>
      </c>
      <c r="C151" s="5">
        <v>3.94</v>
      </c>
      <c r="D151" s="5">
        <v>1.91</v>
      </c>
      <c r="E151" s="5">
        <f>C151*D151</f>
        <v>7.5253999999999994</v>
      </c>
      <c r="F151" s="5">
        <f t="shared" si="26"/>
        <v>22.8</v>
      </c>
      <c r="G151" s="27">
        <f t="shared" si="27"/>
        <v>22.56</v>
      </c>
      <c r="H151" s="33">
        <f t="shared" si="28"/>
        <v>23</v>
      </c>
      <c r="J151" s="23"/>
    </row>
    <row r="152" spans="1:10" x14ac:dyDescent="0.25">
      <c r="A152" s="1">
        <v>6</v>
      </c>
      <c r="B152" s="1">
        <f t="shared" si="25"/>
        <v>119</v>
      </c>
      <c r="C152" s="5">
        <v>3.94</v>
      </c>
      <c r="D152" s="5">
        <v>1.91</v>
      </c>
      <c r="E152" s="5">
        <f t="shared" ref="E152:E157" si="29">C152*D152</f>
        <v>7.5253999999999994</v>
      </c>
      <c r="F152" s="5">
        <f t="shared" si="26"/>
        <v>22.8</v>
      </c>
      <c r="G152" s="27">
        <f t="shared" si="27"/>
        <v>22.56</v>
      </c>
      <c r="H152" s="33">
        <f t="shared" si="28"/>
        <v>23</v>
      </c>
      <c r="J152" s="23"/>
    </row>
    <row r="153" spans="1:10" x14ac:dyDescent="0.25">
      <c r="A153" s="1">
        <v>7</v>
      </c>
      <c r="B153" s="1">
        <f t="shared" si="25"/>
        <v>120</v>
      </c>
      <c r="C153" s="5">
        <v>3.94</v>
      </c>
      <c r="D153" s="5">
        <v>1.94</v>
      </c>
      <c r="E153" s="5">
        <f t="shared" si="29"/>
        <v>7.6435999999999993</v>
      </c>
      <c r="F153" s="5">
        <f t="shared" si="26"/>
        <v>23.16</v>
      </c>
      <c r="G153" s="27">
        <f t="shared" si="27"/>
        <v>22.92</v>
      </c>
      <c r="H153" s="33">
        <f t="shared" si="28"/>
        <v>23</v>
      </c>
      <c r="J153" s="23"/>
    </row>
    <row r="154" spans="1:10" x14ac:dyDescent="0.25">
      <c r="A154" s="1">
        <v>8</v>
      </c>
      <c r="B154" s="1">
        <f t="shared" si="25"/>
        <v>121</v>
      </c>
      <c r="C154" s="5">
        <v>3.94</v>
      </c>
      <c r="D154" s="5">
        <v>1.91</v>
      </c>
      <c r="E154" s="5">
        <f t="shared" si="29"/>
        <v>7.5253999999999994</v>
      </c>
      <c r="F154" s="5">
        <f t="shared" si="26"/>
        <v>22.8</v>
      </c>
      <c r="G154" s="27">
        <f t="shared" si="27"/>
        <v>22.56</v>
      </c>
      <c r="H154" s="33">
        <f t="shared" si="28"/>
        <v>23</v>
      </c>
      <c r="J154" s="23"/>
    </row>
    <row r="155" spans="1:10" x14ac:dyDescent="0.25">
      <c r="A155" s="1">
        <v>9</v>
      </c>
      <c r="B155" s="1">
        <f t="shared" si="25"/>
        <v>122</v>
      </c>
      <c r="C155" s="5">
        <v>3.94</v>
      </c>
      <c r="D155" s="5">
        <v>1.25</v>
      </c>
      <c r="E155" s="5">
        <f t="shared" si="29"/>
        <v>4.9249999999999998</v>
      </c>
      <c r="F155" s="5">
        <f t="shared" si="26"/>
        <v>14.92</v>
      </c>
      <c r="G155" s="27">
        <f t="shared" si="27"/>
        <v>14.68</v>
      </c>
      <c r="H155" s="33">
        <f t="shared" si="28"/>
        <v>15</v>
      </c>
      <c r="J155" s="23"/>
    </row>
    <row r="156" spans="1:10" x14ac:dyDescent="0.25">
      <c r="A156" s="1">
        <v>10</v>
      </c>
      <c r="B156" s="1">
        <f t="shared" si="25"/>
        <v>123</v>
      </c>
      <c r="C156" s="5">
        <v>3.94</v>
      </c>
      <c r="D156" s="5">
        <v>1.25</v>
      </c>
      <c r="E156" s="5">
        <f t="shared" si="29"/>
        <v>4.9249999999999998</v>
      </c>
      <c r="F156" s="5">
        <f t="shared" si="26"/>
        <v>14.92</v>
      </c>
      <c r="G156" s="27">
        <f t="shared" si="27"/>
        <v>14.68</v>
      </c>
      <c r="H156" s="33">
        <f t="shared" si="28"/>
        <v>15</v>
      </c>
      <c r="J156" s="23"/>
    </row>
    <row r="157" spans="1:10" x14ac:dyDescent="0.25">
      <c r="A157" s="1">
        <v>11</v>
      </c>
      <c r="B157" s="1">
        <f t="shared" si="25"/>
        <v>124</v>
      </c>
      <c r="C157" s="5">
        <v>3.94</v>
      </c>
      <c r="D157" s="5">
        <v>1.19</v>
      </c>
      <c r="E157" s="5">
        <f t="shared" si="29"/>
        <v>4.6886000000000001</v>
      </c>
      <c r="F157" s="5">
        <f t="shared" si="26"/>
        <v>14.21</v>
      </c>
      <c r="G157" s="27">
        <f t="shared" si="27"/>
        <v>13.97</v>
      </c>
      <c r="H157" s="33">
        <f t="shared" si="28"/>
        <v>14</v>
      </c>
      <c r="J157" s="23"/>
    </row>
    <row r="158" spans="1:10" x14ac:dyDescent="0.25">
      <c r="A158" s="1">
        <v>12</v>
      </c>
      <c r="B158" s="1">
        <f t="shared" si="25"/>
        <v>125</v>
      </c>
      <c r="C158" s="5">
        <v>3.95</v>
      </c>
      <c r="D158" s="5">
        <v>1.94</v>
      </c>
      <c r="E158" s="5">
        <f t="shared" ref="E158:E167" si="30">C158*D157</f>
        <v>4.7004999999999999</v>
      </c>
      <c r="F158" s="5">
        <f t="shared" si="26"/>
        <v>14.24</v>
      </c>
      <c r="G158" s="27">
        <f t="shared" si="27"/>
        <v>14</v>
      </c>
      <c r="H158" s="33">
        <f t="shared" si="28"/>
        <v>14</v>
      </c>
      <c r="J158" s="23"/>
    </row>
    <row r="159" spans="1:10" x14ac:dyDescent="0.25">
      <c r="A159" s="1">
        <v>13</v>
      </c>
      <c r="B159" s="1">
        <f t="shared" si="25"/>
        <v>126</v>
      </c>
      <c r="C159" s="5">
        <v>3.95</v>
      </c>
      <c r="D159" s="5">
        <v>1.91</v>
      </c>
      <c r="E159" s="5">
        <f t="shared" si="30"/>
        <v>7.6630000000000003</v>
      </c>
      <c r="F159" s="5">
        <f t="shared" si="26"/>
        <v>23.22</v>
      </c>
      <c r="G159" s="27">
        <f t="shared" si="27"/>
        <v>22.98</v>
      </c>
      <c r="H159" s="33">
        <f t="shared" si="28"/>
        <v>23</v>
      </c>
      <c r="J159" s="23"/>
    </row>
    <row r="160" spans="1:10" x14ac:dyDescent="0.25">
      <c r="A160" s="1">
        <v>14</v>
      </c>
      <c r="B160" s="1">
        <f t="shared" si="25"/>
        <v>127</v>
      </c>
      <c r="C160" s="5">
        <v>3.95</v>
      </c>
      <c r="D160" s="5">
        <v>1.89</v>
      </c>
      <c r="E160" s="5">
        <f t="shared" si="30"/>
        <v>7.5445000000000002</v>
      </c>
      <c r="F160" s="5">
        <f t="shared" si="26"/>
        <v>22.86</v>
      </c>
      <c r="G160" s="27">
        <f t="shared" si="27"/>
        <v>22.62</v>
      </c>
      <c r="H160" s="33">
        <f t="shared" si="28"/>
        <v>23</v>
      </c>
      <c r="J160" s="23"/>
    </row>
    <row r="161" spans="1:10" x14ac:dyDescent="0.25">
      <c r="A161" s="1">
        <v>15</v>
      </c>
      <c r="B161" s="1">
        <f t="shared" si="25"/>
        <v>128</v>
      </c>
      <c r="C161" s="5">
        <v>3.95</v>
      </c>
      <c r="D161" s="5">
        <v>1.9</v>
      </c>
      <c r="E161" s="5">
        <f t="shared" si="30"/>
        <v>7.4654999999999996</v>
      </c>
      <c r="F161" s="5">
        <f t="shared" si="26"/>
        <v>22.62</v>
      </c>
      <c r="G161" s="27">
        <f t="shared" si="27"/>
        <v>22.38</v>
      </c>
      <c r="H161" s="33">
        <f t="shared" si="28"/>
        <v>22</v>
      </c>
      <c r="J161" s="23"/>
    </row>
    <row r="162" spans="1:10" x14ac:dyDescent="0.25">
      <c r="A162" s="1">
        <v>16</v>
      </c>
      <c r="B162" s="1">
        <f t="shared" si="25"/>
        <v>129</v>
      </c>
      <c r="C162" s="5">
        <v>3.95</v>
      </c>
      <c r="D162" s="5">
        <v>1.89</v>
      </c>
      <c r="E162" s="5">
        <f t="shared" si="30"/>
        <v>7.5049999999999999</v>
      </c>
      <c r="F162" s="5">
        <f t="shared" si="26"/>
        <v>22.74</v>
      </c>
      <c r="G162" s="27">
        <f t="shared" si="27"/>
        <v>22.5</v>
      </c>
      <c r="H162" s="33">
        <f t="shared" si="28"/>
        <v>23</v>
      </c>
      <c r="J162" s="23"/>
    </row>
    <row r="163" spans="1:10" x14ac:dyDescent="0.25">
      <c r="A163" s="1">
        <v>17</v>
      </c>
      <c r="B163" s="1">
        <f t="shared" si="25"/>
        <v>130</v>
      </c>
      <c r="C163" s="5">
        <v>3.95</v>
      </c>
      <c r="D163" s="5">
        <v>1.9</v>
      </c>
      <c r="E163" s="5">
        <f t="shared" si="30"/>
        <v>7.4654999999999996</v>
      </c>
      <c r="F163" s="5">
        <f t="shared" si="26"/>
        <v>22.62</v>
      </c>
      <c r="G163" s="27">
        <f t="shared" si="27"/>
        <v>22.38</v>
      </c>
      <c r="H163" s="33">
        <f t="shared" si="28"/>
        <v>22</v>
      </c>
      <c r="J163" s="23"/>
    </row>
    <row r="164" spans="1:10" x14ac:dyDescent="0.25">
      <c r="A164" s="1">
        <v>18</v>
      </c>
      <c r="B164" s="1">
        <f t="shared" si="25"/>
        <v>131</v>
      </c>
      <c r="C164" s="5">
        <v>3.95</v>
      </c>
      <c r="D164" s="5">
        <v>1.91</v>
      </c>
      <c r="E164" s="5">
        <f t="shared" si="30"/>
        <v>7.5049999999999999</v>
      </c>
      <c r="F164" s="5">
        <f t="shared" si="26"/>
        <v>22.74</v>
      </c>
      <c r="G164" s="27">
        <f t="shared" si="27"/>
        <v>22.5</v>
      </c>
      <c r="H164" s="33">
        <f t="shared" si="28"/>
        <v>23</v>
      </c>
      <c r="J164" s="23"/>
    </row>
    <row r="165" spans="1:10" x14ac:dyDescent="0.25">
      <c r="A165" s="1">
        <v>19</v>
      </c>
      <c r="B165" s="1">
        <f t="shared" si="25"/>
        <v>132</v>
      </c>
      <c r="C165" s="5">
        <v>3.95</v>
      </c>
      <c r="D165" s="5">
        <v>1.9</v>
      </c>
      <c r="E165" s="5">
        <f t="shared" si="30"/>
        <v>7.5445000000000002</v>
      </c>
      <c r="F165" s="5">
        <f t="shared" si="26"/>
        <v>22.86</v>
      </c>
      <c r="G165" s="27">
        <f t="shared" si="27"/>
        <v>22.62</v>
      </c>
      <c r="H165" s="33">
        <f t="shared" si="28"/>
        <v>23</v>
      </c>
      <c r="J165" s="23"/>
    </row>
    <row r="166" spans="1:10" x14ac:dyDescent="0.25">
      <c r="A166" s="1">
        <v>20</v>
      </c>
      <c r="B166" s="1">
        <f t="shared" si="25"/>
        <v>133</v>
      </c>
      <c r="C166" s="5">
        <v>3.95</v>
      </c>
      <c r="D166" s="5">
        <v>1.91</v>
      </c>
      <c r="E166" s="5">
        <f t="shared" si="30"/>
        <v>7.5049999999999999</v>
      </c>
      <c r="F166" s="5">
        <f t="shared" si="26"/>
        <v>22.74</v>
      </c>
      <c r="G166" s="27">
        <f t="shared" si="27"/>
        <v>22.5</v>
      </c>
      <c r="H166" s="33">
        <f t="shared" si="28"/>
        <v>23</v>
      </c>
      <c r="J166" s="23"/>
    </row>
    <row r="167" spans="1:10" x14ac:dyDescent="0.25">
      <c r="A167" s="1">
        <v>21</v>
      </c>
      <c r="B167" s="1">
        <f t="shared" si="25"/>
        <v>134</v>
      </c>
      <c r="C167" s="5">
        <v>3.95</v>
      </c>
      <c r="D167" s="14">
        <v>1.82</v>
      </c>
      <c r="E167" s="5">
        <f t="shared" si="30"/>
        <v>7.5445000000000002</v>
      </c>
      <c r="F167" s="5">
        <f t="shared" si="26"/>
        <v>22.86</v>
      </c>
      <c r="G167" s="27">
        <f t="shared" si="27"/>
        <v>22.62</v>
      </c>
      <c r="H167" s="33">
        <f t="shared" si="28"/>
        <v>23</v>
      </c>
      <c r="J167" s="23"/>
    </row>
    <row r="168" spans="1:10" x14ac:dyDescent="0.25">
      <c r="F168" s="10">
        <f>SUM(F147:F167)</f>
        <v>446.55000000000007</v>
      </c>
      <c r="G168" s="29">
        <f>SUM(G147:G167)</f>
        <v>441.51</v>
      </c>
      <c r="H168" s="31">
        <f>SUM(H147:H167)</f>
        <v>447</v>
      </c>
      <c r="J168" s="28"/>
    </row>
    <row r="169" spans="1:10" x14ac:dyDescent="0.25">
      <c r="D169" s="13"/>
    </row>
    <row r="170" spans="1:10" x14ac:dyDescent="0.25">
      <c r="B170" s="6" t="s">
        <v>18</v>
      </c>
      <c r="C170" s="13"/>
      <c r="D170" s="13"/>
      <c r="E170" s="13"/>
      <c r="F170" s="7"/>
      <c r="G170" s="7"/>
    </row>
    <row r="171" spans="1:10" x14ac:dyDescent="0.25">
      <c r="D171" s="13"/>
      <c r="F171" s="4">
        <v>0.33</v>
      </c>
    </row>
    <row r="172" spans="1:10" x14ac:dyDescent="0.25">
      <c r="B172" t="s">
        <v>11</v>
      </c>
      <c r="E172" s="13" t="s">
        <v>20</v>
      </c>
      <c r="F172" s="7" t="s">
        <v>58</v>
      </c>
      <c r="G172" s="4" t="s">
        <v>32</v>
      </c>
    </row>
    <row r="173" spans="1:10" x14ac:dyDescent="0.25">
      <c r="B173" s="53" t="s">
        <v>36</v>
      </c>
      <c r="C173" s="53"/>
      <c r="D173" s="53"/>
      <c r="E173" s="53"/>
      <c r="F173" s="1" t="s">
        <v>37</v>
      </c>
      <c r="G173" s="1">
        <v>0.08</v>
      </c>
      <c r="H173" s="30"/>
    </row>
    <row r="174" spans="1:10" ht="93" customHeight="1" x14ac:dyDescent="0.25">
      <c r="A174" s="1" t="s">
        <v>60</v>
      </c>
      <c r="B174" s="1"/>
      <c r="C174" s="54" t="s">
        <v>3</v>
      </c>
      <c r="D174" s="54" t="s">
        <v>4</v>
      </c>
      <c r="E174" s="54" t="s">
        <v>5</v>
      </c>
      <c r="F174" s="9" t="s">
        <v>6</v>
      </c>
      <c r="G174" s="9" t="s">
        <v>31</v>
      </c>
      <c r="H174" s="8" t="s">
        <v>56</v>
      </c>
    </row>
    <row r="175" spans="1:10" x14ac:dyDescent="0.25">
      <c r="A175" s="1">
        <v>1</v>
      </c>
      <c r="B175" s="1">
        <v>135</v>
      </c>
      <c r="C175" s="5">
        <v>3.98</v>
      </c>
      <c r="D175" s="5">
        <v>1.07</v>
      </c>
      <c r="E175" s="5">
        <f>C175*D175</f>
        <v>4.2586000000000004</v>
      </c>
      <c r="F175" s="5">
        <f>ROUND(E175/$F$171,2)</f>
        <v>12.9</v>
      </c>
      <c r="G175" s="34">
        <f>ROUND((E175-$G$173)/$F$171,2)</f>
        <v>12.66</v>
      </c>
      <c r="H175" s="33">
        <f>IF((G175-TRUNC(G175,0))&gt;0.42,ROUNDUP(G175,0),ROUND(G175,0))</f>
        <v>13</v>
      </c>
      <c r="J175" s="23"/>
    </row>
    <row r="176" spans="1:10" x14ac:dyDescent="0.25">
      <c r="A176" s="1">
        <v>2</v>
      </c>
      <c r="B176" s="1">
        <f t="shared" ref="B176:B195" si="31">B175+1</f>
        <v>136</v>
      </c>
      <c r="C176" s="5">
        <v>3.98</v>
      </c>
      <c r="D176" s="5">
        <v>1.26</v>
      </c>
      <c r="E176" s="5">
        <f t="shared" ref="E176:E195" si="32">C176*D176</f>
        <v>5.0148000000000001</v>
      </c>
      <c r="F176" s="5">
        <f t="shared" ref="F176:F195" si="33">ROUND(E176/$F$171,2)</f>
        <v>15.2</v>
      </c>
      <c r="G176" s="34">
        <f t="shared" ref="G176:G195" si="34">ROUND((E176-$G$173)/$F$171,2)</f>
        <v>14.95</v>
      </c>
      <c r="H176" s="33">
        <f t="shared" ref="H176:H195" si="35">IF((G176-TRUNC(G176,0))&gt;0.42,ROUNDUP(G176,0),ROUND(G176,0))</f>
        <v>15</v>
      </c>
      <c r="J176" s="23"/>
    </row>
    <row r="177" spans="1:10" x14ac:dyDescent="0.25">
      <c r="A177" s="1">
        <v>3</v>
      </c>
      <c r="B177" s="1">
        <f t="shared" si="31"/>
        <v>137</v>
      </c>
      <c r="C177" s="5">
        <v>3.98</v>
      </c>
      <c r="D177" s="5">
        <v>1.27</v>
      </c>
      <c r="E177" s="5">
        <f t="shared" si="32"/>
        <v>5.0545999999999998</v>
      </c>
      <c r="F177" s="5">
        <f t="shared" si="33"/>
        <v>15.32</v>
      </c>
      <c r="G177" s="34">
        <f t="shared" si="34"/>
        <v>15.07</v>
      </c>
      <c r="H177" s="33">
        <f t="shared" si="35"/>
        <v>15</v>
      </c>
      <c r="J177" s="23"/>
    </row>
    <row r="178" spans="1:10" x14ac:dyDescent="0.25">
      <c r="A178" s="1">
        <v>4</v>
      </c>
      <c r="B178" s="1">
        <f t="shared" si="31"/>
        <v>138</v>
      </c>
      <c r="C178" s="5">
        <v>3.98</v>
      </c>
      <c r="D178" s="5">
        <v>1.9</v>
      </c>
      <c r="E178" s="5">
        <f t="shared" si="32"/>
        <v>7.5619999999999994</v>
      </c>
      <c r="F178" s="5">
        <f t="shared" si="33"/>
        <v>22.92</v>
      </c>
      <c r="G178" s="34">
        <f t="shared" si="34"/>
        <v>22.67</v>
      </c>
      <c r="H178" s="33">
        <f t="shared" si="35"/>
        <v>23</v>
      </c>
      <c r="J178" s="23"/>
    </row>
    <row r="179" spans="1:10" x14ac:dyDescent="0.25">
      <c r="A179" s="1">
        <v>5</v>
      </c>
      <c r="B179" s="1">
        <f t="shared" si="31"/>
        <v>139</v>
      </c>
      <c r="C179" s="5">
        <v>3.98</v>
      </c>
      <c r="D179" s="5">
        <v>1.91</v>
      </c>
      <c r="E179" s="5">
        <f t="shared" si="32"/>
        <v>7.6017999999999999</v>
      </c>
      <c r="F179" s="5">
        <f t="shared" si="33"/>
        <v>23.04</v>
      </c>
      <c r="G179" s="34">
        <f t="shared" si="34"/>
        <v>22.79</v>
      </c>
      <c r="H179" s="33">
        <f t="shared" si="35"/>
        <v>23</v>
      </c>
      <c r="J179" s="23"/>
    </row>
    <row r="180" spans="1:10" x14ac:dyDescent="0.25">
      <c r="A180" s="1">
        <v>6</v>
      </c>
      <c r="B180" s="1">
        <f t="shared" si="31"/>
        <v>140</v>
      </c>
      <c r="C180" s="5">
        <v>3.98</v>
      </c>
      <c r="D180" s="5">
        <v>1.92</v>
      </c>
      <c r="E180" s="5">
        <f t="shared" si="32"/>
        <v>7.6415999999999995</v>
      </c>
      <c r="F180" s="5">
        <f t="shared" si="33"/>
        <v>23.16</v>
      </c>
      <c r="G180" s="34">
        <f t="shared" si="34"/>
        <v>22.91</v>
      </c>
      <c r="H180" s="33">
        <f t="shared" si="35"/>
        <v>23</v>
      </c>
      <c r="J180" s="23"/>
    </row>
    <row r="181" spans="1:10" x14ac:dyDescent="0.25">
      <c r="A181" s="1">
        <v>7</v>
      </c>
      <c r="B181" s="1">
        <f t="shared" si="31"/>
        <v>141</v>
      </c>
      <c r="C181" s="5">
        <v>3.98</v>
      </c>
      <c r="D181" s="5">
        <v>1.91</v>
      </c>
      <c r="E181" s="5">
        <f t="shared" si="32"/>
        <v>7.6017999999999999</v>
      </c>
      <c r="F181" s="5">
        <f t="shared" si="33"/>
        <v>23.04</v>
      </c>
      <c r="G181" s="34">
        <f t="shared" si="34"/>
        <v>22.79</v>
      </c>
      <c r="H181" s="33">
        <f t="shared" si="35"/>
        <v>23</v>
      </c>
      <c r="J181" s="23"/>
    </row>
    <row r="182" spans="1:10" x14ac:dyDescent="0.25">
      <c r="A182" s="1">
        <v>8</v>
      </c>
      <c r="B182" s="1">
        <f t="shared" si="31"/>
        <v>142</v>
      </c>
      <c r="C182" s="5">
        <v>3.98</v>
      </c>
      <c r="D182" s="5">
        <v>1.92</v>
      </c>
      <c r="E182" s="5">
        <f t="shared" si="32"/>
        <v>7.6415999999999995</v>
      </c>
      <c r="F182" s="5">
        <f t="shared" si="33"/>
        <v>23.16</v>
      </c>
      <c r="G182" s="34">
        <f t="shared" si="34"/>
        <v>22.91</v>
      </c>
      <c r="H182" s="33">
        <f t="shared" si="35"/>
        <v>23</v>
      </c>
      <c r="J182" s="23"/>
    </row>
    <row r="183" spans="1:10" x14ac:dyDescent="0.25">
      <c r="A183" s="1">
        <v>9</v>
      </c>
      <c r="B183" s="1">
        <f t="shared" si="31"/>
        <v>143</v>
      </c>
      <c r="C183" s="5">
        <v>3.98</v>
      </c>
      <c r="D183" s="5">
        <v>1.91</v>
      </c>
      <c r="E183" s="5">
        <f t="shared" si="32"/>
        <v>7.6017999999999999</v>
      </c>
      <c r="F183" s="5">
        <f t="shared" si="33"/>
        <v>23.04</v>
      </c>
      <c r="G183" s="34">
        <f t="shared" si="34"/>
        <v>22.79</v>
      </c>
      <c r="H183" s="33">
        <f t="shared" si="35"/>
        <v>23</v>
      </c>
      <c r="J183" s="23"/>
    </row>
    <row r="184" spans="1:10" x14ac:dyDescent="0.25">
      <c r="A184" s="1">
        <v>10</v>
      </c>
      <c r="B184" s="1">
        <f t="shared" si="31"/>
        <v>144</v>
      </c>
      <c r="C184" s="5">
        <v>3.98</v>
      </c>
      <c r="D184" s="5">
        <v>1.87</v>
      </c>
      <c r="E184" s="5">
        <f t="shared" si="32"/>
        <v>7.4426000000000005</v>
      </c>
      <c r="F184" s="5">
        <f t="shared" si="33"/>
        <v>22.55</v>
      </c>
      <c r="G184" s="34">
        <f t="shared" si="34"/>
        <v>22.31</v>
      </c>
      <c r="H184" s="33">
        <f t="shared" si="35"/>
        <v>22</v>
      </c>
      <c r="J184" s="23"/>
    </row>
    <row r="185" spans="1:10" x14ac:dyDescent="0.25">
      <c r="A185" s="1">
        <v>11</v>
      </c>
      <c r="B185" s="1">
        <f t="shared" si="31"/>
        <v>145</v>
      </c>
      <c r="C185" s="5">
        <v>3.98</v>
      </c>
      <c r="D185" s="5">
        <v>1.94</v>
      </c>
      <c r="E185" s="5">
        <f t="shared" si="32"/>
        <v>7.7211999999999996</v>
      </c>
      <c r="F185" s="5">
        <f t="shared" si="33"/>
        <v>23.4</v>
      </c>
      <c r="G185" s="34">
        <f t="shared" si="34"/>
        <v>23.16</v>
      </c>
      <c r="H185" s="33">
        <f t="shared" si="35"/>
        <v>23</v>
      </c>
      <c r="J185" s="23"/>
    </row>
    <row r="186" spans="1:10" x14ac:dyDescent="0.25">
      <c r="A186" s="1">
        <v>12</v>
      </c>
      <c r="B186" s="1">
        <f t="shared" si="31"/>
        <v>146</v>
      </c>
      <c r="C186" s="5">
        <v>3.98</v>
      </c>
      <c r="D186" s="5">
        <v>1.73</v>
      </c>
      <c r="E186" s="5">
        <f t="shared" si="32"/>
        <v>6.8853999999999997</v>
      </c>
      <c r="F186" s="5">
        <f t="shared" si="33"/>
        <v>20.86</v>
      </c>
      <c r="G186" s="34">
        <f t="shared" si="34"/>
        <v>20.62</v>
      </c>
      <c r="H186" s="33">
        <f t="shared" si="35"/>
        <v>21</v>
      </c>
      <c r="J186" s="23"/>
    </row>
    <row r="187" spans="1:10" x14ac:dyDescent="0.25">
      <c r="A187" s="1">
        <v>13</v>
      </c>
      <c r="B187" s="1">
        <f t="shared" si="31"/>
        <v>147</v>
      </c>
      <c r="C187" s="5">
        <v>3.98</v>
      </c>
      <c r="D187" s="5">
        <v>1.91</v>
      </c>
      <c r="E187" s="5">
        <f t="shared" si="32"/>
        <v>7.6017999999999999</v>
      </c>
      <c r="F187" s="5">
        <f t="shared" si="33"/>
        <v>23.04</v>
      </c>
      <c r="G187" s="34">
        <f t="shared" si="34"/>
        <v>22.79</v>
      </c>
      <c r="H187" s="33">
        <f t="shared" si="35"/>
        <v>23</v>
      </c>
      <c r="J187" s="23"/>
    </row>
    <row r="188" spans="1:10" x14ac:dyDescent="0.25">
      <c r="A188" s="1">
        <v>14</v>
      </c>
      <c r="B188" s="1">
        <f t="shared" si="31"/>
        <v>148</v>
      </c>
      <c r="C188" s="5">
        <v>3.98</v>
      </c>
      <c r="D188" s="5">
        <v>1.9</v>
      </c>
      <c r="E188" s="5">
        <f t="shared" si="32"/>
        <v>7.5619999999999994</v>
      </c>
      <c r="F188" s="5">
        <f t="shared" si="33"/>
        <v>22.92</v>
      </c>
      <c r="G188" s="34">
        <f t="shared" si="34"/>
        <v>22.67</v>
      </c>
      <c r="H188" s="33">
        <f t="shared" si="35"/>
        <v>23</v>
      </c>
      <c r="J188" s="23"/>
    </row>
    <row r="189" spans="1:10" x14ac:dyDescent="0.25">
      <c r="A189" s="1">
        <v>15</v>
      </c>
      <c r="B189" s="1">
        <f t="shared" si="31"/>
        <v>149</v>
      </c>
      <c r="C189" s="5">
        <v>3.98</v>
      </c>
      <c r="D189" s="5">
        <v>1.87</v>
      </c>
      <c r="E189" s="5">
        <f t="shared" si="32"/>
        <v>7.4426000000000005</v>
      </c>
      <c r="F189" s="5">
        <f t="shared" si="33"/>
        <v>22.55</v>
      </c>
      <c r="G189" s="34">
        <f t="shared" si="34"/>
        <v>22.31</v>
      </c>
      <c r="H189" s="33">
        <f t="shared" si="35"/>
        <v>22</v>
      </c>
      <c r="J189" s="23"/>
    </row>
    <row r="190" spans="1:10" x14ac:dyDescent="0.25">
      <c r="A190" s="1">
        <v>16</v>
      </c>
      <c r="B190" s="1">
        <f t="shared" si="31"/>
        <v>150</v>
      </c>
      <c r="C190" s="5">
        <v>3.98</v>
      </c>
      <c r="D190" s="5">
        <v>1.9</v>
      </c>
      <c r="E190" s="5">
        <f t="shared" si="32"/>
        <v>7.5619999999999994</v>
      </c>
      <c r="F190" s="5">
        <f t="shared" si="33"/>
        <v>22.92</v>
      </c>
      <c r="G190" s="34">
        <f t="shared" si="34"/>
        <v>22.67</v>
      </c>
      <c r="H190" s="33">
        <f t="shared" si="35"/>
        <v>23</v>
      </c>
      <c r="J190" s="23"/>
    </row>
    <row r="191" spans="1:10" x14ac:dyDescent="0.25">
      <c r="A191" s="1">
        <v>17</v>
      </c>
      <c r="B191" s="1">
        <f t="shared" si="31"/>
        <v>151</v>
      </c>
      <c r="C191" s="5">
        <v>3.98</v>
      </c>
      <c r="D191" s="5">
        <v>1.91</v>
      </c>
      <c r="E191" s="5">
        <f t="shared" si="32"/>
        <v>7.6017999999999999</v>
      </c>
      <c r="F191" s="5">
        <f t="shared" si="33"/>
        <v>23.04</v>
      </c>
      <c r="G191" s="34">
        <f t="shared" si="34"/>
        <v>22.79</v>
      </c>
      <c r="H191" s="33">
        <f t="shared" si="35"/>
        <v>23</v>
      </c>
      <c r="J191" s="23"/>
    </row>
    <row r="192" spans="1:10" x14ac:dyDescent="0.25">
      <c r="A192" s="1">
        <v>18</v>
      </c>
      <c r="B192" s="1">
        <f t="shared" si="31"/>
        <v>152</v>
      </c>
      <c r="C192" s="5">
        <v>3.98</v>
      </c>
      <c r="D192" s="5">
        <v>1.91</v>
      </c>
      <c r="E192" s="5">
        <f t="shared" si="32"/>
        <v>7.6017999999999999</v>
      </c>
      <c r="F192" s="5">
        <f t="shared" si="33"/>
        <v>23.04</v>
      </c>
      <c r="G192" s="34">
        <f t="shared" si="34"/>
        <v>22.79</v>
      </c>
      <c r="H192" s="33">
        <f t="shared" si="35"/>
        <v>23</v>
      </c>
      <c r="J192" s="23"/>
    </row>
    <row r="193" spans="1:10" x14ac:dyDescent="0.25">
      <c r="A193" s="1">
        <v>19</v>
      </c>
      <c r="B193" s="1">
        <f t="shared" si="31"/>
        <v>153</v>
      </c>
      <c r="C193" s="5">
        <v>3.98</v>
      </c>
      <c r="D193" s="5">
        <v>1.9</v>
      </c>
      <c r="E193" s="5">
        <f t="shared" si="32"/>
        <v>7.5619999999999994</v>
      </c>
      <c r="F193" s="5">
        <f t="shared" si="33"/>
        <v>22.92</v>
      </c>
      <c r="G193" s="34">
        <f t="shared" si="34"/>
        <v>22.67</v>
      </c>
      <c r="H193" s="33">
        <f t="shared" si="35"/>
        <v>23</v>
      </c>
      <c r="J193" s="23"/>
    </row>
    <row r="194" spans="1:10" x14ac:dyDescent="0.25">
      <c r="A194" s="1">
        <v>20</v>
      </c>
      <c r="B194" s="1">
        <f t="shared" si="31"/>
        <v>154</v>
      </c>
      <c r="C194" s="5">
        <v>3.98</v>
      </c>
      <c r="D194" s="5">
        <v>1.91</v>
      </c>
      <c r="E194" s="5">
        <f t="shared" si="32"/>
        <v>7.6017999999999999</v>
      </c>
      <c r="F194" s="5">
        <f t="shared" si="33"/>
        <v>23.04</v>
      </c>
      <c r="G194" s="34">
        <f t="shared" si="34"/>
        <v>22.79</v>
      </c>
      <c r="H194" s="33">
        <f t="shared" si="35"/>
        <v>23</v>
      </c>
      <c r="J194" s="23"/>
    </row>
    <row r="195" spans="1:10" x14ac:dyDescent="0.25">
      <c r="A195" s="1">
        <v>21</v>
      </c>
      <c r="B195" s="1">
        <f t="shared" si="31"/>
        <v>155</v>
      </c>
      <c r="C195" s="5">
        <v>3.98</v>
      </c>
      <c r="D195" s="14">
        <v>1.94</v>
      </c>
      <c r="E195" s="5">
        <f t="shared" si="32"/>
        <v>7.7211999999999996</v>
      </c>
      <c r="F195" s="5">
        <f t="shared" si="33"/>
        <v>23.4</v>
      </c>
      <c r="G195" s="34">
        <f t="shared" si="34"/>
        <v>23.16</v>
      </c>
      <c r="H195" s="33">
        <f t="shared" si="35"/>
        <v>23</v>
      </c>
      <c r="J195" s="23"/>
    </row>
    <row r="196" spans="1:10" x14ac:dyDescent="0.25">
      <c r="F196" s="10">
        <f>SUM(F175:F195)</f>
        <v>455.46000000000009</v>
      </c>
      <c r="G196" s="29">
        <f>SUM(G175:G195)</f>
        <v>450.2700000000001</v>
      </c>
      <c r="H196" s="31">
        <f>SUM(H175:H195)</f>
        <v>453</v>
      </c>
      <c r="J196" s="28"/>
    </row>
    <row r="198" spans="1:10" x14ac:dyDescent="0.25">
      <c r="B198" s="6" t="s">
        <v>18</v>
      </c>
      <c r="C198" s="13"/>
      <c r="D198" s="13"/>
      <c r="E198" s="13"/>
      <c r="F198" s="7"/>
      <c r="G198" s="7"/>
    </row>
    <row r="199" spans="1:10" x14ac:dyDescent="0.25">
      <c r="D199" s="13"/>
      <c r="F199" s="4">
        <v>0.33</v>
      </c>
    </row>
    <row r="200" spans="1:10" x14ac:dyDescent="0.25">
      <c r="B200" t="s">
        <v>11</v>
      </c>
      <c r="E200" s="13" t="s">
        <v>20</v>
      </c>
      <c r="F200" s="7" t="s">
        <v>14</v>
      </c>
      <c r="G200" s="4" t="s">
        <v>32</v>
      </c>
    </row>
    <row r="201" spans="1:10" x14ac:dyDescent="0.25">
      <c r="B201" s="53" t="s">
        <v>38</v>
      </c>
      <c r="C201" s="53"/>
      <c r="D201" s="53"/>
      <c r="E201" s="53"/>
      <c r="F201" s="1" t="s">
        <v>37</v>
      </c>
      <c r="G201" s="1">
        <v>0.08</v>
      </c>
      <c r="H201" s="30"/>
    </row>
    <row r="202" spans="1:10" ht="93.75" customHeight="1" x14ac:dyDescent="0.25">
      <c r="A202" s="1" t="s">
        <v>60</v>
      </c>
      <c r="B202" s="1"/>
      <c r="C202" s="54" t="s">
        <v>3</v>
      </c>
      <c r="D202" s="54" t="s">
        <v>4</v>
      </c>
      <c r="E202" s="54" t="s">
        <v>5</v>
      </c>
      <c r="F202" s="9" t="s">
        <v>6</v>
      </c>
      <c r="G202" s="9" t="s">
        <v>31</v>
      </c>
      <c r="H202" s="8" t="s">
        <v>56</v>
      </c>
    </row>
    <row r="203" spans="1:10" x14ac:dyDescent="0.25">
      <c r="A203" s="1">
        <v>1</v>
      </c>
      <c r="B203" s="1">
        <v>156</v>
      </c>
      <c r="C203" s="5">
        <v>3.98</v>
      </c>
      <c r="D203" s="5">
        <v>1.74</v>
      </c>
      <c r="E203" s="5">
        <f>C203*D203</f>
        <v>6.9252000000000002</v>
      </c>
      <c r="F203" s="1">
        <f>ROUND(E203/$F$199,2)</f>
        <v>20.99</v>
      </c>
      <c r="G203" s="27">
        <f>ROUND((E203-$G$201)/$F$199,2)</f>
        <v>20.74</v>
      </c>
      <c r="H203" s="33">
        <f>IF((G203-TRUNC(G203,0))&gt;0.42,ROUNDUP(G203,0),ROUND(G203,0))</f>
        <v>21</v>
      </c>
      <c r="J203" s="23"/>
    </row>
    <row r="204" spans="1:10" x14ac:dyDescent="0.25">
      <c r="A204" s="1">
        <v>2</v>
      </c>
      <c r="B204" s="1">
        <f t="shared" ref="B204:B223" si="36">B203+1</f>
        <v>157</v>
      </c>
      <c r="C204" s="5">
        <v>3.98</v>
      </c>
      <c r="D204" s="5">
        <v>1.91</v>
      </c>
      <c r="E204" s="5">
        <f>C204*D204</f>
        <v>7.6017999999999999</v>
      </c>
      <c r="F204" s="1">
        <f t="shared" ref="F204:F223" si="37">ROUND(E204/$F$199,2)</f>
        <v>23.04</v>
      </c>
      <c r="G204" s="27">
        <f t="shared" ref="G204:G223" si="38">ROUND((E204-$G$201)/$F$199,2)</f>
        <v>22.79</v>
      </c>
      <c r="H204" s="33">
        <f t="shared" ref="H204:H223" si="39">IF((G204-TRUNC(G204,0))&gt;0.42,ROUNDUP(G204,0),ROUND(G204,0))</f>
        <v>23</v>
      </c>
      <c r="J204" s="23"/>
    </row>
    <row r="205" spans="1:10" x14ac:dyDescent="0.25">
      <c r="A205" s="1">
        <v>3</v>
      </c>
      <c r="B205" s="1">
        <f t="shared" si="36"/>
        <v>158</v>
      </c>
      <c r="C205" s="5">
        <v>3.98</v>
      </c>
      <c r="D205" s="5">
        <v>1.91</v>
      </c>
      <c r="E205" s="5">
        <f>C205*D205</f>
        <v>7.6017999999999999</v>
      </c>
      <c r="F205" s="1">
        <f t="shared" si="37"/>
        <v>23.04</v>
      </c>
      <c r="G205" s="27">
        <f t="shared" si="38"/>
        <v>22.79</v>
      </c>
      <c r="H205" s="33">
        <f t="shared" si="39"/>
        <v>23</v>
      </c>
      <c r="J205" s="23"/>
    </row>
    <row r="206" spans="1:10" x14ac:dyDescent="0.25">
      <c r="A206" s="1">
        <v>4</v>
      </c>
      <c r="B206" s="1">
        <f t="shared" si="36"/>
        <v>159</v>
      </c>
      <c r="C206" s="5">
        <v>3.98</v>
      </c>
      <c r="D206" s="5">
        <v>1.92</v>
      </c>
      <c r="E206" s="5">
        <f>C206*D206</f>
        <v>7.6415999999999995</v>
      </c>
      <c r="F206" s="1">
        <f t="shared" si="37"/>
        <v>23.16</v>
      </c>
      <c r="G206" s="27">
        <f t="shared" si="38"/>
        <v>22.91</v>
      </c>
      <c r="H206" s="33">
        <f t="shared" si="39"/>
        <v>23</v>
      </c>
      <c r="J206" s="23"/>
    </row>
    <row r="207" spans="1:10" x14ac:dyDescent="0.25">
      <c r="A207" s="1">
        <v>5</v>
      </c>
      <c r="B207" s="1">
        <f t="shared" si="36"/>
        <v>160</v>
      </c>
      <c r="C207" s="5">
        <v>3.98</v>
      </c>
      <c r="D207" s="5">
        <v>1.9</v>
      </c>
      <c r="E207" s="5">
        <f>C207*D207</f>
        <v>7.5619999999999994</v>
      </c>
      <c r="F207" s="1">
        <f t="shared" si="37"/>
        <v>22.92</v>
      </c>
      <c r="G207" s="27">
        <f t="shared" si="38"/>
        <v>22.67</v>
      </c>
      <c r="H207" s="33">
        <f t="shared" si="39"/>
        <v>23</v>
      </c>
      <c r="J207" s="23"/>
    </row>
    <row r="208" spans="1:10" x14ac:dyDescent="0.25">
      <c r="A208" s="1">
        <v>6</v>
      </c>
      <c r="B208" s="1">
        <f t="shared" si="36"/>
        <v>161</v>
      </c>
      <c r="C208" s="5">
        <v>3.98</v>
      </c>
      <c r="D208" s="5">
        <v>1.91</v>
      </c>
      <c r="E208" s="5">
        <f t="shared" ref="E208:E213" si="40">C208*D208</f>
        <v>7.6017999999999999</v>
      </c>
      <c r="F208" s="1">
        <f t="shared" si="37"/>
        <v>23.04</v>
      </c>
      <c r="G208" s="27">
        <f t="shared" si="38"/>
        <v>22.79</v>
      </c>
      <c r="H208" s="33">
        <f t="shared" si="39"/>
        <v>23</v>
      </c>
      <c r="J208" s="23"/>
    </row>
    <row r="209" spans="1:10" x14ac:dyDescent="0.25">
      <c r="A209" s="1">
        <v>7</v>
      </c>
      <c r="B209" s="1">
        <f t="shared" si="36"/>
        <v>162</v>
      </c>
      <c r="C209" s="5">
        <v>3.98</v>
      </c>
      <c r="D209" s="5">
        <v>1.9</v>
      </c>
      <c r="E209" s="5">
        <f t="shared" si="40"/>
        <v>7.5619999999999994</v>
      </c>
      <c r="F209" s="1">
        <f t="shared" si="37"/>
        <v>22.92</v>
      </c>
      <c r="G209" s="27">
        <f t="shared" si="38"/>
        <v>22.67</v>
      </c>
      <c r="H209" s="33">
        <f t="shared" si="39"/>
        <v>23</v>
      </c>
      <c r="J209" s="23"/>
    </row>
    <row r="210" spans="1:10" x14ac:dyDescent="0.25">
      <c r="A210" s="1">
        <v>8</v>
      </c>
      <c r="B210" s="1">
        <f t="shared" si="36"/>
        <v>163</v>
      </c>
      <c r="C210" s="5">
        <v>3.98</v>
      </c>
      <c r="D210" s="5">
        <v>1.9</v>
      </c>
      <c r="E210" s="5">
        <f t="shared" si="40"/>
        <v>7.5619999999999994</v>
      </c>
      <c r="F210" s="1">
        <f t="shared" si="37"/>
        <v>22.92</v>
      </c>
      <c r="G210" s="27">
        <f t="shared" si="38"/>
        <v>22.67</v>
      </c>
      <c r="H210" s="33">
        <f t="shared" si="39"/>
        <v>23</v>
      </c>
      <c r="J210" s="23"/>
    </row>
    <row r="211" spans="1:10" x14ac:dyDescent="0.25">
      <c r="A211" s="1">
        <v>9</v>
      </c>
      <c r="B211" s="1">
        <f t="shared" si="36"/>
        <v>164</v>
      </c>
      <c r="C211" s="5">
        <v>3.98</v>
      </c>
      <c r="D211" s="5">
        <v>1.91</v>
      </c>
      <c r="E211" s="5">
        <f t="shared" si="40"/>
        <v>7.6017999999999999</v>
      </c>
      <c r="F211" s="1">
        <f t="shared" si="37"/>
        <v>23.04</v>
      </c>
      <c r="G211" s="27">
        <f t="shared" si="38"/>
        <v>22.79</v>
      </c>
      <c r="H211" s="33">
        <f t="shared" si="39"/>
        <v>23</v>
      </c>
      <c r="J211" s="23"/>
    </row>
    <row r="212" spans="1:10" x14ac:dyDescent="0.25">
      <c r="A212" s="1">
        <v>10</v>
      </c>
      <c r="B212" s="1">
        <f t="shared" si="36"/>
        <v>165</v>
      </c>
      <c r="C212" s="5">
        <v>3.98</v>
      </c>
      <c r="D212" s="5">
        <v>1.95</v>
      </c>
      <c r="E212" s="5">
        <f t="shared" si="40"/>
        <v>7.7610000000000001</v>
      </c>
      <c r="F212" s="1">
        <f t="shared" si="37"/>
        <v>23.52</v>
      </c>
      <c r="G212" s="27">
        <f t="shared" si="38"/>
        <v>23.28</v>
      </c>
      <c r="H212" s="33">
        <f t="shared" si="39"/>
        <v>23</v>
      </c>
      <c r="J212" s="23"/>
    </row>
    <row r="213" spans="1:10" x14ac:dyDescent="0.25">
      <c r="A213" s="1">
        <v>11</v>
      </c>
      <c r="B213" s="1">
        <f t="shared" si="36"/>
        <v>166</v>
      </c>
      <c r="C213" s="5">
        <v>3.98</v>
      </c>
      <c r="D213" s="5">
        <v>1.1100000000000001</v>
      </c>
      <c r="E213" s="5">
        <f t="shared" si="40"/>
        <v>4.4178000000000006</v>
      </c>
      <c r="F213" s="1">
        <f t="shared" si="37"/>
        <v>13.39</v>
      </c>
      <c r="G213" s="27">
        <f t="shared" si="38"/>
        <v>13.14</v>
      </c>
      <c r="H213" s="33">
        <f t="shared" si="39"/>
        <v>13</v>
      </c>
      <c r="J213" s="23"/>
    </row>
    <row r="214" spans="1:10" x14ac:dyDescent="0.25">
      <c r="A214" s="1">
        <v>12</v>
      </c>
      <c r="B214" s="1">
        <f t="shared" si="36"/>
        <v>167</v>
      </c>
      <c r="C214" s="5">
        <v>3.98</v>
      </c>
      <c r="D214" s="5">
        <v>1.24</v>
      </c>
      <c r="E214" s="5">
        <f t="shared" ref="E214:E223" si="41">C214*D213</f>
        <v>4.4178000000000006</v>
      </c>
      <c r="F214" s="1">
        <f t="shared" si="37"/>
        <v>13.39</v>
      </c>
      <c r="G214" s="27">
        <f t="shared" si="38"/>
        <v>13.14</v>
      </c>
      <c r="H214" s="33">
        <f t="shared" si="39"/>
        <v>13</v>
      </c>
      <c r="J214" s="23"/>
    </row>
    <row r="215" spans="1:10" x14ac:dyDescent="0.25">
      <c r="A215" s="1">
        <v>13</v>
      </c>
      <c r="B215" s="1">
        <f t="shared" si="36"/>
        <v>168</v>
      </c>
      <c r="C215" s="5">
        <v>3.98</v>
      </c>
      <c r="D215" s="5">
        <v>1.26</v>
      </c>
      <c r="E215" s="5">
        <f t="shared" si="41"/>
        <v>4.9352</v>
      </c>
      <c r="F215" s="1">
        <f t="shared" si="37"/>
        <v>14.96</v>
      </c>
      <c r="G215" s="27">
        <f t="shared" si="38"/>
        <v>14.71</v>
      </c>
      <c r="H215" s="33">
        <f t="shared" si="39"/>
        <v>15</v>
      </c>
      <c r="J215" s="23"/>
    </row>
    <row r="216" spans="1:10" x14ac:dyDescent="0.25">
      <c r="A216" s="1">
        <v>14</v>
      </c>
      <c r="B216" s="1">
        <f t="shared" si="36"/>
        <v>169</v>
      </c>
      <c r="C216" s="5">
        <v>3.98</v>
      </c>
      <c r="D216" s="5">
        <v>1.9</v>
      </c>
      <c r="E216" s="5">
        <f t="shared" si="41"/>
        <v>5.0148000000000001</v>
      </c>
      <c r="F216" s="1">
        <f t="shared" si="37"/>
        <v>15.2</v>
      </c>
      <c r="G216" s="27">
        <f t="shared" si="38"/>
        <v>14.95</v>
      </c>
      <c r="H216" s="33">
        <f t="shared" si="39"/>
        <v>15</v>
      </c>
      <c r="J216" s="23"/>
    </row>
    <row r="217" spans="1:10" x14ac:dyDescent="0.25">
      <c r="A217" s="1">
        <v>15</v>
      </c>
      <c r="B217" s="1">
        <f t="shared" si="36"/>
        <v>170</v>
      </c>
      <c r="C217" s="5">
        <v>3.98</v>
      </c>
      <c r="D217" s="5">
        <v>1.87</v>
      </c>
      <c r="E217" s="5">
        <f t="shared" si="41"/>
        <v>7.5619999999999994</v>
      </c>
      <c r="F217" s="1">
        <f t="shared" si="37"/>
        <v>22.92</v>
      </c>
      <c r="G217" s="27">
        <f t="shared" si="38"/>
        <v>22.67</v>
      </c>
      <c r="H217" s="33">
        <f t="shared" si="39"/>
        <v>23</v>
      </c>
      <c r="J217" s="23"/>
    </row>
    <row r="218" spans="1:10" x14ac:dyDescent="0.25">
      <c r="A218" s="1">
        <v>16</v>
      </c>
      <c r="B218" s="1">
        <f t="shared" si="36"/>
        <v>171</v>
      </c>
      <c r="C218" s="5">
        <v>3.98</v>
      </c>
      <c r="D218" s="5">
        <v>1.91</v>
      </c>
      <c r="E218" s="5">
        <f t="shared" si="41"/>
        <v>7.4426000000000005</v>
      </c>
      <c r="F218" s="1">
        <f t="shared" si="37"/>
        <v>22.55</v>
      </c>
      <c r="G218" s="27">
        <f t="shared" si="38"/>
        <v>22.31</v>
      </c>
      <c r="H218" s="33">
        <f t="shared" si="39"/>
        <v>22</v>
      </c>
      <c r="J218" s="23"/>
    </row>
    <row r="219" spans="1:10" x14ac:dyDescent="0.25">
      <c r="A219" s="1">
        <v>17</v>
      </c>
      <c r="B219" s="1">
        <f t="shared" si="36"/>
        <v>172</v>
      </c>
      <c r="C219" s="5">
        <v>3.98</v>
      </c>
      <c r="D219" s="5">
        <v>1.91</v>
      </c>
      <c r="E219" s="5">
        <f t="shared" si="41"/>
        <v>7.6017999999999999</v>
      </c>
      <c r="F219" s="1">
        <f t="shared" si="37"/>
        <v>23.04</v>
      </c>
      <c r="G219" s="27">
        <f t="shared" si="38"/>
        <v>22.79</v>
      </c>
      <c r="H219" s="33">
        <f t="shared" si="39"/>
        <v>23</v>
      </c>
      <c r="J219" s="23"/>
    </row>
    <row r="220" spans="1:10" x14ac:dyDescent="0.25">
      <c r="A220" s="1">
        <v>18</v>
      </c>
      <c r="B220" s="1">
        <f t="shared" si="36"/>
        <v>173</v>
      </c>
      <c r="C220" s="5">
        <v>3.98</v>
      </c>
      <c r="D220" s="5">
        <v>1.9</v>
      </c>
      <c r="E220" s="5">
        <f t="shared" si="41"/>
        <v>7.6017999999999999</v>
      </c>
      <c r="F220" s="1">
        <f t="shared" si="37"/>
        <v>23.04</v>
      </c>
      <c r="G220" s="27">
        <f t="shared" si="38"/>
        <v>22.79</v>
      </c>
      <c r="H220" s="33">
        <f t="shared" si="39"/>
        <v>23</v>
      </c>
      <c r="J220" s="23"/>
    </row>
    <row r="221" spans="1:10" x14ac:dyDescent="0.25">
      <c r="A221" s="1">
        <v>19</v>
      </c>
      <c r="B221" s="1">
        <f t="shared" si="36"/>
        <v>174</v>
      </c>
      <c r="C221" s="5">
        <v>3.98</v>
      </c>
      <c r="D221" s="5">
        <v>1.92</v>
      </c>
      <c r="E221" s="5">
        <f t="shared" si="41"/>
        <v>7.5619999999999994</v>
      </c>
      <c r="F221" s="1">
        <f t="shared" si="37"/>
        <v>22.92</v>
      </c>
      <c r="G221" s="27">
        <f t="shared" si="38"/>
        <v>22.67</v>
      </c>
      <c r="H221" s="33">
        <f t="shared" si="39"/>
        <v>23</v>
      </c>
      <c r="J221" s="23"/>
    </row>
    <row r="222" spans="1:10" x14ac:dyDescent="0.25">
      <c r="A222" s="1">
        <v>20</v>
      </c>
      <c r="B222" s="1">
        <f t="shared" si="36"/>
        <v>175</v>
      </c>
      <c r="C222" s="5">
        <v>3.98</v>
      </c>
      <c r="D222" s="5">
        <v>1.91</v>
      </c>
      <c r="E222" s="5">
        <f t="shared" si="41"/>
        <v>7.6415999999999995</v>
      </c>
      <c r="F222" s="1">
        <f t="shared" si="37"/>
        <v>23.16</v>
      </c>
      <c r="G222" s="27">
        <f t="shared" si="38"/>
        <v>22.91</v>
      </c>
      <c r="H222" s="33">
        <f t="shared" si="39"/>
        <v>23</v>
      </c>
      <c r="J222" s="23"/>
    </row>
    <row r="223" spans="1:10" x14ac:dyDescent="0.25">
      <c r="A223" s="1">
        <v>21</v>
      </c>
      <c r="B223" s="1">
        <f t="shared" si="36"/>
        <v>176</v>
      </c>
      <c r="C223" s="5">
        <v>3.98</v>
      </c>
      <c r="D223" s="14">
        <v>1.95</v>
      </c>
      <c r="E223" s="5">
        <f t="shared" si="41"/>
        <v>7.6017999999999999</v>
      </c>
      <c r="F223" s="1">
        <f t="shared" si="37"/>
        <v>23.04</v>
      </c>
      <c r="G223" s="27">
        <f t="shared" si="38"/>
        <v>22.79</v>
      </c>
      <c r="H223" s="33">
        <f t="shared" si="39"/>
        <v>23</v>
      </c>
      <c r="J223" s="23"/>
    </row>
    <row r="224" spans="1:10" x14ac:dyDescent="0.25">
      <c r="F224" s="10">
        <f>SUM(F203:F223)</f>
        <v>446.2000000000001</v>
      </c>
      <c r="G224" s="29">
        <f>SUM(G203:G223)</f>
        <v>440.97000000000008</v>
      </c>
      <c r="H224" s="31">
        <f>SUM(H203:H223)</f>
        <v>444</v>
      </c>
      <c r="J224" s="28"/>
    </row>
  </sheetData>
  <mergeCells count="8">
    <mergeCell ref="B145:E145"/>
    <mergeCell ref="B173:E173"/>
    <mergeCell ref="B201:E201"/>
    <mergeCell ref="B4:E4"/>
    <mergeCell ref="B32:E32"/>
    <mergeCell ref="B61:E61"/>
    <mergeCell ref="B89:E89"/>
    <mergeCell ref="B118:E118"/>
  </mergeCells>
  <phoneticPr fontId="3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2f5accf-cd5a-4596-ac96-13cd8a454709" xsi:nil="true"/>
    <lcf76f155ced4ddcb4097134ff3c332f xmlns="be10cec8-00d5-4154-9030-741b592ea5b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1155E8524CFC64CA07C1BC9F21FDDE4" ma:contentTypeVersion="14" ma:contentTypeDescription="Ustvari nov dokument." ma:contentTypeScope="" ma:versionID="43234b0dc13640ec1b2d0f8abbcb28f0">
  <xsd:schema xmlns:xsd="http://www.w3.org/2001/XMLSchema" xmlns:xs="http://www.w3.org/2001/XMLSchema" xmlns:p="http://schemas.microsoft.com/office/2006/metadata/properties" xmlns:ns2="be10cec8-00d5-4154-9030-741b592ea5b4" xmlns:ns3="22f5accf-cd5a-4596-ac96-13cd8a454709" targetNamespace="http://schemas.microsoft.com/office/2006/metadata/properties" ma:root="true" ma:fieldsID="a4271188e0e43b402890cd354a6503ac" ns2:_="" ns3:_="">
    <xsd:import namespace="be10cec8-00d5-4154-9030-741b592ea5b4"/>
    <xsd:import namespace="22f5accf-cd5a-4596-ac96-13cd8a4547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10cec8-00d5-4154-9030-741b592ea5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Oznake slike" ma:readOnly="false" ma:fieldId="{5cf76f15-5ced-4ddc-b409-7134ff3c332f}" ma:taxonomyMulti="true" ma:sspId="09d033ba-83d3-4e35-81b5-97ecc3a4da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f5accf-cd5a-4596-ac96-13cd8a45470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2b6cbd5-44e2-4126-a99c-548a5eba900e}" ma:internalName="TaxCatchAll" ma:showField="CatchAllData" ma:web="22f5accf-cd5a-4596-ac96-13cd8a4547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5D49159-7112-42B6-99B2-07EC65360B2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858B02-F07E-4F33-952E-A804F67415C6}">
  <ds:schemaRefs>
    <ds:schemaRef ds:uri="http://schemas.microsoft.com/office/2006/metadata/properties"/>
    <ds:schemaRef ds:uri="http://schemas.microsoft.com/office/infopath/2007/PartnerControls"/>
    <ds:schemaRef ds:uri="22f5accf-cd5a-4596-ac96-13cd8a454709"/>
    <ds:schemaRef ds:uri="be10cec8-00d5-4154-9030-741b592ea5b4"/>
  </ds:schemaRefs>
</ds:datastoreItem>
</file>

<file path=customXml/itemProps3.xml><?xml version="1.0" encoding="utf-8"?>
<ds:datastoreItem xmlns:ds="http://schemas.openxmlformats.org/officeDocument/2006/customXml" ds:itemID="{46593F24-5FCD-4C94-B962-EEEA9084AD8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Novi hlev (farma)</vt:lpstr>
      <vt:lpstr>Hlev 5</vt:lpstr>
      <vt:lpstr>Nova vzerja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Aleš Štrekelj</dc:creator>
  <cp:keywords/>
  <dc:description/>
  <cp:lastModifiedBy>Ivo Kejžar</cp:lastModifiedBy>
  <cp:revision/>
  <dcterms:created xsi:type="dcterms:W3CDTF">2025-09-10T12:12:29Z</dcterms:created>
  <dcterms:modified xsi:type="dcterms:W3CDTF">2025-11-07T10:41:01Z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0x010100B1155E8524CFC64CA07C1BC9F21FDDE4</vt:lpwstr>
  </property>
  <property fmtid="{D5CDD505-2E9C-101B-9397-08002B2CF9AE}" pid="3" name="MediaServiceImageTags">
    <vt:lpwstr/>
  </property>
</Properties>
</file>